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Щербаковского\Конкурс на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5" i="8" l="1"/>
  <c r="G15" i="8"/>
  <c r="J13" i="8"/>
  <c r="G13" i="8"/>
  <c r="J12" i="8"/>
  <c r="G12" i="8"/>
  <c r="J11" i="8"/>
  <c r="G11" i="8"/>
  <c r="J14" i="8"/>
  <c r="G14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8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0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<sst xmlns="http://schemas.openxmlformats.org/spreadsheetml/2006/main" count="359" uniqueCount="308">
  <si>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</si>
  <si>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</si>
  <si>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</si>
  <si>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</si>
  <si>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</si>
  <si>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</si>
  <si>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</si>
  <si>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</si>
  <si>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</si>
  <si>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</si>
  <si>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</si>
  <si>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</si>
  <si>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</si>
  <si>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</si>
  <si>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</si>
  <si>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</si>
  <si>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</si>
  <si>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</si>
  <si>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</si>
  <si>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</si>
  <si>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</si>
  <si>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Стройка:Кольцевой газопровод низкого давления по ул. 3-я Щербаковская до пер. 3-й Загорский в Тракторозаводском районе г. Челябинска</t>
  </si>
  <si>
    <t>Объект:Кольцевой газопровод низкого давления по ул. 3-я Щербаковская до пер. 3-й Загорский в Тракторозаводском районе г. Челябинска</t>
  </si>
  <si>
    <t>Основание:039.18-Г1-ГСН</t>
  </si>
  <si>
    <t>Составлена в базисных ценах на 01.2000 г. и текущих ценах на 1-й квартал 2019г.</t>
  </si>
  <si>
    <t>Составил:  _________________ /Старикова Е.Ю./</t>
  </si>
  <si>
    <t>Проверил:  _________________ //</t>
  </si>
  <si>
    <t>Раздел 1. ЗЕМЛЯНЫЕ РАБОТЫ</t>
  </si>
  <si>
    <t>ТЕР01-02-055-03
Разработка грунта вручную с креплениями в траншеях шириной до 2 м, глубиной: до 2 м, группа грунтов 3
100 м3 грунта</t>
  </si>
  <si>
    <t>0,064
6,4 / 100</t>
  </si>
  <si>
    <t>ТЕР01-02-055-02
Разработка грунта вручную с креплениями в траншеях шириной до 2 м, глубиной: до 2 м, группа грунтов 2
100 м3 грунта</t>
  </si>
  <si>
    <t>0,098
9,8 / 100</t>
  </si>
  <si>
    <t>ТЕР01-01-013-15
Разработка грунта с погрузкой на автомобили-самосвалы экскаваторами с ковшом вместимостью: 0,5 (0,5-0,63) м3, группа грунтов 3
1000 м3 грунта</t>
  </si>
  <si>
    <t>0,021
21 / 1000</t>
  </si>
  <si>
    <t>313,25
_____
6,1</t>
  </si>
  <si>
    <t>6405,56
_____
911,21</t>
  </si>
  <si>
    <t>134
_____
19</t>
  </si>
  <si>
    <t>867
_____
250</t>
  </si>
  <si>
    <t>ТЕР01-01-013-14
Разработка грунта с погрузкой на автомобили-самосвалы экскаваторами с ковшом вместимостью: 0,5 (0,5-0,63) м3, группа грунтов 2
1000 м3 грунта</t>
  </si>
  <si>
    <t>0,0225
22,5 / 1000</t>
  </si>
  <si>
    <t>148,69
_____
4,88</t>
  </si>
  <si>
    <t>5006,61
_____
712,31</t>
  </si>
  <si>
    <t>113
_____
16</t>
  </si>
  <si>
    <t>726
_____
209</t>
  </si>
  <si>
    <t>ТЕР23-01-001-01
Устройство основания под трубопроводы: песчаного
10 м3 основания</t>
  </si>
  <si>
    <t>0,22
2,2 / 10</t>
  </si>
  <si>
    <t>105,37
_____
1287</t>
  </si>
  <si>
    <t>39,04
_____
4,26</t>
  </si>
  <si>
    <t>23
_____
283</t>
  </si>
  <si>
    <t>9
_____
1</t>
  </si>
  <si>
    <t>303
_____
841</t>
  </si>
  <si>
    <t>41
_____
12</t>
  </si>
  <si>
    <t>ТЕР01-02-061-02
Засыпка песком вручную на 0,2 м выше верха трубы траншей, пазух котлованов и ям, группа грунтов: 2
100 м3 грунта</t>
  </si>
  <si>
    <t>0,045
4,5 / 100</t>
  </si>
  <si>
    <t>ТССЦ-408-0122
Песок природный для строительных работ средний
м3</t>
  </si>
  <si>
    <t xml:space="preserve">
_____
117</t>
  </si>
  <si>
    <t xml:space="preserve">
_____
527</t>
  </si>
  <si>
    <t xml:space="preserve">
_____
1565</t>
  </si>
  <si>
    <t>ТЕР01-02-061-02
Засыпка песком вручную траншей, пазух котлованов и ям на врезках на выходе из земли, группа грунтов: 2
100 м3 грунта</t>
  </si>
  <si>
    <t>0,162
16,2 / 100</t>
  </si>
  <si>
    <t xml:space="preserve">
_____
1895</t>
  </si>
  <si>
    <t xml:space="preserve">
_____
5633</t>
  </si>
  <si>
    <t>ТЕР01-02-061-02
Засыпка вручную непросадочным грунтом (дресвой) траншей, пазух котлованов и ям, группа грунтов: 2
100 м3 грунта</t>
  </si>
  <si>
    <t>0,368
36,8 / 100</t>
  </si>
  <si>
    <t>ТССЦ-408-0062
Материалы из отсевов дробления осадочных горных пород для строительных работ I класса, фракция до 10 мм, марка 600
м3</t>
  </si>
  <si>
    <t xml:space="preserve">
_____
114</t>
  </si>
  <si>
    <t xml:space="preserve">
_____
4195</t>
  </si>
  <si>
    <t xml:space="preserve">
_____
13436</t>
  </si>
  <si>
    <t>ТССЦпг-01-01-01-039
Погрузочные работы при автомобильных перевозках: лишнего грунта (земля)
1 т груза</t>
  </si>
  <si>
    <t>31,59
(59,7-21-22,5)*1,95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</si>
  <si>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</si>
  <si>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116,415
59,7*1,95</t>
  </si>
  <si>
    <t>ТЕР01-01-016-02
Работа на отвале, группа грунтов: 2-3
1000 м3 грунта</t>
  </si>
  <si>
    <t>0,0597
59.7 / 1000</t>
  </si>
  <si>
    <t>35,99
_____
4,88</t>
  </si>
  <si>
    <t>357,63
_____
64,83</t>
  </si>
  <si>
    <t>2
_____
1</t>
  </si>
  <si>
    <t>21
_____
4</t>
  </si>
  <si>
    <t>28
_____
1</t>
  </si>
  <si>
    <t>175
_____
51</t>
  </si>
  <si>
    <t>Раздел 2. ПРОКЛАДКА СТАЛЬНЫХ УЧАСТКОВ ГАЗОПРОВОДА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</si>
  <si>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</si>
  <si>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0,015
1,5 / 100</t>
  </si>
  <si>
    <t>248,92
_____
11,52</t>
  </si>
  <si>
    <t>965,21
_____
102,06</t>
  </si>
  <si>
    <t>14
_____
2</t>
  </si>
  <si>
    <t>49
_____
1</t>
  </si>
  <si>
    <t>81
_____
20</t>
  </si>
  <si>
    <t>ТССЦ-103-0155
Трубы стальные электросварные прямошовные со снятой фаской из стали марок БСт2кп-БСт4кп и БСт2пс-БСт4пс наружный диаметр 89 мм, толщина стенки 4,0 мм
м</t>
  </si>
  <si>
    <t xml:space="preserve">
_____
54,7</t>
  </si>
  <si>
    <t xml:space="preserve">
_____
83</t>
  </si>
  <si>
    <t xml:space="preserve">
_____
541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</si>
  <si>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</si>
  <si>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23,4
_____
180,68</t>
  </si>
  <si>
    <t>88,16
_____
14,3</t>
  </si>
  <si>
    <t>10
_____
76</t>
  </si>
  <si>
    <t>37
_____
6</t>
  </si>
  <si>
    <t>128
_____
237</t>
  </si>
  <si>
    <t>210
_____
78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</si>
  <si>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</si>
  <si>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0,29
29 / 100</t>
  </si>
  <si>
    <t>330,42
_____
14,98</t>
  </si>
  <si>
    <t>1312,41
_____
139,29</t>
  </si>
  <si>
    <t>96
_____
4</t>
  </si>
  <si>
    <t>381
_____
40</t>
  </si>
  <si>
    <t>1251
_____
35</t>
  </si>
  <si>
    <t>2134
_____
528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</si>
  <si>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</si>
  <si>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</si>
  <si>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1971</t>
  </si>
  <si>
    <t xml:space="preserve">
_____
12842</t>
  </si>
  <si>
    <t>229
_____
1771</t>
  </si>
  <si>
    <t>864
_____
140</t>
  </si>
  <si>
    <t>2993
_____
5533</t>
  </si>
  <si>
    <t>4896
_____
1830</t>
  </si>
  <si>
    <t>ТЕР24-02-041-04
Надземная прокладка стальных газопроводов на металлических опорах, условный диаметр газопровода: 100 мм
100 м газопровода
2 870,01 = 2 885,45 - 0,0012 x 12 870,00</t>
  </si>
  <si>
    <t>0,043
4,3 / 100</t>
  </si>
  <si>
    <t>336,3
_____
361,58</t>
  </si>
  <si>
    <t>2172,13
_____
274,64</t>
  </si>
  <si>
    <t>14
_____
16</t>
  </si>
  <si>
    <t>93
_____
12</t>
  </si>
  <si>
    <t>189
_____
56</t>
  </si>
  <si>
    <t>532
_____
154</t>
  </si>
  <si>
    <t xml:space="preserve">
_____
292</t>
  </si>
  <si>
    <t xml:space="preserve">
_____
1904</t>
  </si>
  <si>
    <t>ТЕР13-03-002-04
Огрунтовка металлических поверхностей за один раз: грунтовкой ГФ-021
100 м2 окрашиваемой поверхности</t>
  </si>
  <si>
    <t>71,47
_____
250,36</t>
  </si>
  <si>
    <t>10,15
_____
0,12</t>
  </si>
  <si>
    <t>1
_____
4</t>
  </si>
  <si>
    <t>14
_____
13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</si>
  <si>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</si>
  <si>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</si>
  <si>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</si>
  <si>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6</t>
  </si>
  <si>
    <t>9
_____
19</t>
  </si>
  <si>
    <t>ТЕР22-03-001-05
Установка фасонных частей стальных сварных диаметром: 100-250 мм
1 т фасонных частей</t>
  </si>
  <si>
    <t>0,01508
(1,5*2+2,5*4+0,9+0,1+0,11*2+0,43*2)/1000</t>
  </si>
  <si>
    <t>4960,28
_____
14919,4</t>
  </si>
  <si>
    <t>11806,75
_____
1684,6</t>
  </si>
  <si>
    <t>75
_____
225</t>
  </si>
  <si>
    <t>178
_____
25</t>
  </si>
  <si>
    <t>977
_____
1955</t>
  </si>
  <si>
    <t>1136
_____
332</t>
  </si>
  <si>
    <t>ТЕР24-02-041-01
Надземная прокладка стальных газопроводов на металлических опорах, условный диаметр газопровода: 25 мм
100 м газопровода
2 012,34 = 2 025,21 - 0,001 x 12 870,00</t>
  </si>
  <si>
    <t>0,005
0,5 / 100</t>
  </si>
  <si>
    <t>232,58
_____
187,86</t>
  </si>
  <si>
    <t>1591,9
_____
205,71</t>
  </si>
  <si>
    <t>1
_____
1</t>
  </si>
  <si>
    <t>8
_____
1</t>
  </si>
  <si>
    <t>15
_____
3</t>
  </si>
  <si>
    <t>46
_____
13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</si>
  <si>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</si>
  <si>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 xml:space="preserve">
_____
17,6</t>
  </si>
  <si>
    <t xml:space="preserve">
_____
9</t>
  </si>
  <si>
    <t xml:space="preserve">
_____
47</t>
  </si>
  <si>
    <t>0,00053
0,053 / 100</t>
  </si>
  <si>
    <t xml:space="preserve">
_____
1</t>
  </si>
  <si>
    <t>Устройство футляра Ф159х4,5мм  на выходе газопровода DN 100 мм из земли - 2 шт.</t>
  </si>
  <si>
    <t>ТЕР22-01-011-05
Укладка стальных водопроводных труб с гидравлическим испытанием диаметром: 150 мм
1 км трубопровода</t>
  </si>
  <si>
    <t>0,0012
0.0006*2</t>
  </si>
  <si>
    <t>6126,12
_____
2431,96</t>
  </si>
  <si>
    <t>7115,75
_____
1153</t>
  </si>
  <si>
    <t>7
_____
3</t>
  </si>
  <si>
    <t>96
_____
19</t>
  </si>
  <si>
    <t>54
_____
18</t>
  </si>
  <si>
    <t>ТССЦ-103-0176
Трубы стальные электросварные прямошовные со снятой фаской из стали марок БСт2кп-БСт4кп и БСт2пс-БСт4пс наружный диаметр 159 мм, толщина стенки 4,5 мм
м</t>
  </si>
  <si>
    <t xml:space="preserve">
_____
113</t>
  </si>
  <si>
    <t xml:space="preserve">
_____
136</t>
  </si>
  <si>
    <t xml:space="preserve">
_____
882</t>
  </si>
  <si>
    <t>0,6
0.3*2</t>
  </si>
  <si>
    <t>14
_____
108</t>
  </si>
  <si>
    <t>53
_____
9</t>
  </si>
  <si>
    <t>183
_____
339</t>
  </si>
  <si>
    <t>300
_____
112</t>
  </si>
  <si>
    <t>ТЕР22-05-003-01
Протаскивание в футляр стальных труб диаметром: 100 мм
100 м трубы, уложенной в футляр</t>
  </si>
  <si>
    <t>0,012
(0,6*2) / 100</t>
  </si>
  <si>
    <t>1026,3
_____
1111,06</t>
  </si>
  <si>
    <t>12
_____
13</t>
  </si>
  <si>
    <t>161
_____
74</t>
  </si>
  <si>
    <t>ТЕР22-05-004-01
Заделка битумом и прядью концов футляра диаметром: 150 мм
1 футляр</t>
  </si>
  <si>
    <t>32,77
_____
159,56</t>
  </si>
  <si>
    <t>66
_____
319</t>
  </si>
  <si>
    <t>856
_____
1748</t>
  </si>
  <si>
    <t>Установка отключающего устройства ALSO DN 100</t>
  </si>
  <si>
    <t>ТЕР24-02-051-03
Монтаж задвижки стальной фланцевой для надземной установки на газопроводах из труб условным диаметром: 100 мм
1 задвижка
543,38 = 1 192,26 - 5,6 x 67,30 - 4 x 68,00</t>
  </si>
  <si>
    <t>140,32
_____
193,91</t>
  </si>
  <si>
    <t>209,15
_____
3,76</t>
  </si>
  <si>
    <t>140
_____
194</t>
  </si>
  <si>
    <t>209
_____
4</t>
  </si>
  <si>
    <t>1831
_____
1198</t>
  </si>
  <si>
    <t>794
_____
49</t>
  </si>
  <si>
    <t xml:space="preserve">
Прайс ООО "АЛСО "_x000D_
Кран стальной шаровой фланцевый полныйпроход ALSO  КШ.Ф.З.GAS 100.16-01., цена: 11077/1,20/6,26=1474,57 руб.
(МАТ=1,05 к расх.)
шт</t>
  </si>
  <si>
    <t xml:space="preserve">
_____
1548,3</t>
  </si>
  <si>
    <t xml:space="preserve">
_____
1548</t>
  </si>
  <si>
    <t xml:space="preserve">
_____
9692</t>
  </si>
  <si>
    <t>ТЕРм08-02-472-07
Пластина для кана DN 100. Проводник заземляющий открыто по строительным основаниям: из полосовой стали сечением 160 мм2
100 м</t>
  </si>
  <si>
    <t>0,01042
1,042 / 100</t>
  </si>
  <si>
    <t>253,26
_____
85,18</t>
  </si>
  <si>
    <t>85,66
_____
4,08</t>
  </si>
  <si>
    <t>34
_____
5</t>
  </si>
  <si>
    <t>5
_____
1</t>
  </si>
  <si>
    <t>ТЕР24-01-033-02
Установка вентилей и клапанов обратных муфтовых диаметром: до 32 мм
1 шт.</t>
  </si>
  <si>
    <t>12,27
_____
1,44</t>
  </si>
  <si>
    <t>25
_____
2</t>
  </si>
  <si>
    <t>320
_____
15</t>
  </si>
  <si>
    <t xml:space="preserve">
Прайс ООО "АЛСО "_x000D_
Кран стальной шаровой муфтовый полныйпроход ALSO  КШ.М.П.GAS 025.40-01., цена: 1833/1,20/6,26=244,01 руб.
(МАТ=1,05 к расх.)
шт</t>
  </si>
  <si>
    <t xml:space="preserve">
_____
256,21</t>
  </si>
  <si>
    <t xml:space="preserve">
_____
512</t>
  </si>
  <si>
    <t xml:space="preserve">
_____
3208</t>
  </si>
  <si>
    <t>Установка табличек- указателей</t>
  </si>
  <si>
    <t>ТЕР27-09-012-01
Установка табличек указателей
100 знаков</t>
  </si>
  <si>
    <t>0,05
5 / 100</t>
  </si>
  <si>
    <t>743,82
_____
489,12</t>
  </si>
  <si>
    <t>37
_____
25</t>
  </si>
  <si>
    <t>486
_____
168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</si>
  <si>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</si>
  <si>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</si>
  <si>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500</t>
  </si>
  <si>
    <t xml:space="preserve">
_____
1593</t>
  </si>
  <si>
    <t>Устройство ограждения крана (2,0х1,3 м) - 1 шт.</t>
  </si>
  <si>
    <t>ТЕР01-02-031-04
Бурение ям глубиной до 2 м бурильно-крановыми машинами: на автомобиле, группа грунтов 2
100 ям</t>
  </si>
  <si>
    <t>2276,31
_____
232,59</t>
  </si>
  <si>
    <t>114
_____
12</t>
  </si>
  <si>
    <t>784
_____
152</t>
  </si>
  <si>
    <t>ТЕР06-01-001-13
Устройство фундаментов-столбов: бетонных
100 м3 бетона, бутобетона и железобетона в деле</t>
  </si>
  <si>
    <t>0,0025
0,25 / 100</t>
  </si>
  <si>
    <t>6449,24
_____
6374,53</t>
  </si>
  <si>
    <t>1934,99
_____
302,95</t>
  </si>
  <si>
    <t>16
_____
16</t>
  </si>
  <si>
    <t>211
_____
93</t>
  </si>
  <si>
    <t>28
_____
10</t>
  </si>
  <si>
    <t>ТССЦ-401-0025
Бетон тяжелый, крупность заполнителя более 40 мм, класс В12,5 (М150)
м3</t>
  </si>
  <si>
    <t xml:space="preserve">
_____
578</t>
  </si>
  <si>
    <t xml:space="preserve">
_____
147</t>
  </si>
  <si>
    <t xml:space="preserve">
_____
705</t>
  </si>
  <si>
    <t>ТЕР09-03-040-01
Монтаж защитных ограждений оборудования
1 т конструкций</t>
  </si>
  <si>
    <t>1056,05
_____
308,3</t>
  </si>
  <si>
    <t>75,96
_____
1,96</t>
  </si>
  <si>
    <t>261
_____
75</t>
  </si>
  <si>
    <t>3403
_____
344</t>
  </si>
  <si>
    <t>97
_____
6</t>
  </si>
  <si>
    <t>ТССЦ-201-0764
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
т</t>
  </si>
  <si>
    <t xml:space="preserve">
_____
11400</t>
  </si>
  <si>
    <t xml:space="preserve">
_____
2814</t>
  </si>
  <si>
    <t xml:space="preserve">
_____
15920</t>
  </si>
  <si>
    <t>0,11
11 / 100</t>
  </si>
  <si>
    <t>8
_____
28</t>
  </si>
  <si>
    <t>103
_____
95</t>
  </si>
  <si>
    <t>5
_____
42</t>
  </si>
  <si>
    <t>63
_____
142</t>
  </si>
  <si>
    <t>ТЕР27-04-001-02
Устройство подстилающих и выравнивающих слоев оснований: из песчано-гравийной смеси, дресвы
100 м3 материала основания (в плотном теле)</t>
  </si>
  <si>
    <t>0,0026
0.26 / 100</t>
  </si>
  <si>
    <t>159,4
_____
21,77</t>
  </si>
  <si>
    <t>2493,5
_____
227,33</t>
  </si>
  <si>
    <t>6
_____
1</t>
  </si>
  <si>
    <t>35
_____
8</t>
  </si>
  <si>
    <t>ТССЦ-408-0201
Смесь песчано-гравийная природная обогащенная с содержанием гравия 15-25 %
м3</t>
  </si>
  <si>
    <t xml:space="preserve">
_____
105</t>
  </si>
  <si>
    <t xml:space="preserve">
_____
27</t>
  </si>
  <si>
    <t xml:space="preserve">
_____
96</t>
  </si>
  <si>
    <t>Раздел 3. ИСПЫТАНИЯ ГАЗОПРОВОДА</t>
  </si>
  <si>
    <t>ТЕРм39-02-015-04
Гаммаграфический контроль трубопровода через две стенки, диаметр трубопровода (применительно): 89 мм, толщина стенки до 5 мм
1 снимок</t>
  </si>
  <si>
    <t>15,51
_____
6,75</t>
  </si>
  <si>
    <t>62
_____
27</t>
  </si>
  <si>
    <t>810
_____
63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</si>
  <si>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</si>
  <si>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78
_____
34</t>
  </si>
  <si>
    <t>1013
_____
78</t>
  </si>
  <si>
    <t>ТЕР13-08-007-01
Проверка качества изоляции дефектоскопом (применительно)
100 м2 поверхности</t>
  </si>
  <si>
    <t>0,1022
(0.42+9.8) / 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</si>
  <si>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</si>
  <si>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</si>
  <si>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</si>
  <si>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135</t>
  </si>
  <si>
    <t>ТЕР24-02-120-02
Очистка полости трубопровода продувкой воздухом, условный диаметр газопровода: до 100 мм
100 м трубопровода</t>
  </si>
  <si>
    <t>0,348
34,8 / 100</t>
  </si>
  <si>
    <t>12,55
_____
2,43</t>
  </si>
  <si>
    <t>4
_____
1</t>
  </si>
  <si>
    <t>29
_____
11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</si>
  <si>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</si>
  <si>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</si>
  <si>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14
_____
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</si>
  <si>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</si>
  <si>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</si>
  <si>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</si>
  <si>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</si>
  <si>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</si>
  <si>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2362
_____
17968</t>
  </si>
  <si>
    <t>4555
_____
380</t>
  </si>
  <si>
    <t>30843
_____
81276</t>
  </si>
  <si>
    <t>25237
_____
4959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</si>
  <si>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</si>
  <si>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</si>
  <si>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1-2, 6-11, 3-4, 14, 5, 15-22, 25-27, 30-36, 38-39, 54-57, 23-24, 28-29, 47-48, 53, 40-41, 49-50, 42-46, 37, 51-52)</t>
  </si>
  <si>
    <t xml:space="preserve">
_____
617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</si>
  <si>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</si>
  <si>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</si>
  <si>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</si>
  <si>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</si>
  <si>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</si>
  <si>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</si>
  <si>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</si>
  <si>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</si>
  <si>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</si>
  <si>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</si>
  <si>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</si>
  <si>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ЛОКАЛЬНАЯ СМЕТА №2</t>
  </si>
  <si>
    <t>на наружный газопровод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</si>
</sst>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8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11"/>
  <sheetViews>
    <sheetView showGridLines="0" tabSelected="1" topLeftCell="A85" zoomScaleNormal="100" workbookViewId="0">
      <selection activeCell="A8" sqref="A8:U8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21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22</v>
      </c>
      <c r="B4" s="4"/>
      <c r="C4" s="4"/>
      <c r="D4" s="4"/>
    </row>
    <row r="5" spans="1:26" s="5" customFormat="1" ht="15" x14ac:dyDescent="0.25">
      <c r="A5" s="43" t="s">
        <v>306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6" s="5" customFormat="1" ht="12" x14ac:dyDescent="0.2">
      <c r="A6" s="44" t="s">
        <v>18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6" s="5" customFormat="1" ht="12" x14ac:dyDescent="0.2">
      <c r="A7" s="44" t="s">
        <v>307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6" s="5" customFormat="1" ht="12" x14ac:dyDescent="0.2">
      <c r="A8" s="45" t="s">
        <v>23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6" s="5" customFormat="1" ht="12" x14ac:dyDescent="0.2"/>
    <row r="10" spans="1:26" s="5" customFormat="1" ht="12" x14ac:dyDescent="0.2">
      <c r="G10" s="39" t="s">
        <v>16</v>
      </c>
      <c r="H10" s="40"/>
      <c r="I10" s="41"/>
      <c r="J10" s="39" t="s">
        <v>17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1"/>
    </row>
    <row r="11" spans="1:26" s="5" customFormat="1" x14ac:dyDescent="0.2">
      <c r="D11" s="3" t="s">
        <v>1</v>
      </c>
      <c r="G11" s="33">
        <f>29736/1000</f>
        <v>29.736000000000001</v>
      </c>
      <c r="H11" s="34"/>
      <c r="I11" s="7" t="s">
        <v>2</v>
      </c>
      <c r="J11" s="35">
        <f>201308/1000</f>
        <v>201.30799999999999</v>
      </c>
      <c r="K11" s="36"/>
      <c r="L11" s="8"/>
      <c r="M11" s="8"/>
      <c r="N11" s="8"/>
      <c r="O11" s="8"/>
      <c r="P11" s="8"/>
      <c r="Q11" s="8"/>
      <c r="R11" s="8"/>
      <c r="S11" s="8"/>
      <c r="T11" s="8"/>
      <c r="U11" s="7" t="s">
        <v>2</v>
      </c>
    </row>
    <row r="12" spans="1:26" s="5" customFormat="1" x14ac:dyDescent="0.2">
      <c r="D12" s="9" t="s">
        <v>19</v>
      </c>
      <c r="F12" s="10"/>
      <c r="G12" s="33">
        <f>0/1000</f>
        <v>0</v>
      </c>
      <c r="H12" s="34"/>
      <c r="I12" s="7" t="s">
        <v>2</v>
      </c>
      <c r="J12" s="35">
        <f>0/1000</f>
        <v>0</v>
      </c>
      <c r="K12" s="36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20</v>
      </c>
      <c r="F13" s="10"/>
      <c r="G13" s="33">
        <f>559/1000</f>
        <v>0.55900000000000005</v>
      </c>
      <c r="H13" s="34"/>
      <c r="I13" s="7" t="s">
        <v>2</v>
      </c>
      <c r="J13" s="35">
        <f>5085/1000</f>
        <v>5.085</v>
      </c>
      <c r="K13" s="36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3" t="s">
        <v>3</v>
      </c>
      <c r="G14" s="33">
        <f>(V14+V15)/1000</f>
        <v>0.23864000000000002</v>
      </c>
      <c r="H14" s="34"/>
      <c r="I14" s="7" t="s">
        <v>4</v>
      </c>
      <c r="J14" s="35">
        <f>(W14+W15)/1000</f>
        <v>0.23864000000000002</v>
      </c>
      <c r="K14" s="36"/>
      <c r="L14" s="8"/>
      <c r="M14" s="8"/>
      <c r="N14" s="8"/>
      <c r="O14" s="8"/>
      <c r="P14" s="8"/>
      <c r="Q14" s="8"/>
      <c r="R14" s="8"/>
      <c r="S14" s="8"/>
      <c r="T14" s="8"/>
      <c r="U14" s="7" t="s">
        <v>4</v>
      </c>
      <c r="V14" s="11">
        <v>211.9</v>
      </c>
      <c r="W14" s="12">
        <v>211.9</v>
      </c>
      <c r="X14" s="25">
        <v>2742</v>
      </c>
      <c r="Y14" s="25">
        <v>2897</v>
      </c>
      <c r="Z14" s="25">
        <v>1954</v>
      </c>
    </row>
    <row r="15" spans="1:26" s="5" customFormat="1" x14ac:dyDescent="0.2">
      <c r="D15" s="3" t="s">
        <v>5</v>
      </c>
      <c r="G15" s="33">
        <f>2742/1000</f>
        <v>2.742</v>
      </c>
      <c r="H15" s="34"/>
      <c r="I15" s="7" t="s">
        <v>2</v>
      </c>
      <c r="J15" s="35">
        <f>35802/1000</f>
        <v>35.802</v>
      </c>
      <c r="K15" s="36"/>
      <c r="L15" s="8"/>
      <c r="M15" s="8"/>
      <c r="N15" s="8"/>
      <c r="O15" s="8"/>
      <c r="P15" s="8"/>
      <c r="Q15" s="8"/>
      <c r="R15" s="8"/>
      <c r="S15" s="8"/>
      <c r="T15" s="8"/>
      <c r="U15" s="7" t="s">
        <v>2</v>
      </c>
      <c r="V15" s="11">
        <v>26.74</v>
      </c>
      <c r="W15" s="12">
        <v>26.74</v>
      </c>
      <c r="X15" s="26">
        <v>35802</v>
      </c>
      <c r="Y15" s="26">
        <v>37838</v>
      </c>
      <c r="Z15" s="26">
        <v>25498</v>
      </c>
    </row>
    <row r="16" spans="1:26" s="5" customFormat="1" ht="12" x14ac:dyDescent="0.2">
      <c r="F16" s="4"/>
      <c r="G16" s="13"/>
      <c r="H16" s="13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</row>
    <row r="17" spans="1:21" s="5" customFormat="1" ht="12" x14ac:dyDescent="0.2">
      <c r="B17" s="4"/>
      <c r="C17" s="4"/>
      <c r="D17" s="4"/>
      <c r="F17" s="10"/>
      <c r="G17" s="16"/>
      <c r="H17" s="16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7"/>
    </row>
    <row r="18" spans="1:21" s="5" customFormat="1" ht="12" x14ac:dyDescent="0.2">
      <c r="A18" s="32" t="s">
        <v>24</v>
      </c>
    </row>
    <row r="19" spans="1:21" s="5" customFormat="1" thickBot="1" x14ac:dyDescent="0.25">
      <c r="A19" s="19"/>
    </row>
    <row r="20" spans="1:21" s="21" customFormat="1" ht="27" customHeight="1" thickBot="1" x14ac:dyDescent="0.25">
      <c r="A20" s="42" t="s">
        <v>6</v>
      </c>
      <c r="B20" s="42" t="s">
        <v>7</v>
      </c>
      <c r="C20" s="42" t="s">
        <v>8</v>
      </c>
      <c r="D20" s="38" t="s">
        <v>9</v>
      </c>
      <c r="E20" s="38"/>
      <c r="F20" s="38"/>
      <c r="G20" s="38" t="s">
        <v>10</v>
      </c>
      <c r="H20" s="38"/>
      <c r="I20" s="38"/>
      <c r="J20" s="38" t="s">
        <v>11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1" s="21" customFormat="1" ht="22.5" customHeight="1" thickBot="1" x14ac:dyDescent="0.25">
      <c r="A21" s="42"/>
      <c r="B21" s="42"/>
      <c r="C21" s="42"/>
      <c r="D21" s="37" t="s">
        <v>0</v>
      </c>
      <c r="E21" s="20" t="s">
        <v>12</v>
      </c>
      <c r="F21" s="20" t="s">
        <v>13</v>
      </c>
      <c r="G21" s="37" t="s">
        <v>0</v>
      </c>
      <c r="H21" s="20" t="s">
        <v>12</v>
      </c>
      <c r="I21" s="20" t="s">
        <v>13</v>
      </c>
      <c r="J21" s="37" t="s">
        <v>0</v>
      </c>
      <c r="K21" s="20" t="s">
        <v>12</v>
      </c>
      <c r="L21" s="20"/>
      <c r="M21" s="20"/>
      <c r="N21" s="20"/>
      <c r="O21" s="20"/>
      <c r="P21" s="20"/>
      <c r="Q21" s="20"/>
      <c r="R21" s="20"/>
      <c r="S21" s="20"/>
      <c r="T21" s="20"/>
      <c r="U21" s="20" t="s">
        <v>13</v>
      </c>
    </row>
    <row r="22" spans="1:21" s="21" customFormat="1" ht="22.5" customHeight="1" thickBot="1" x14ac:dyDescent="0.25">
      <c r="A22" s="42"/>
      <c r="B22" s="42"/>
      <c r="C22" s="42"/>
      <c r="D22" s="37"/>
      <c r="E22" s="20" t="s">
        <v>14</v>
      </c>
      <c r="F22" s="20" t="s">
        <v>15</v>
      </c>
      <c r="G22" s="37"/>
      <c r="H22" s="20" t="s">
        <v>14</v>
      </c>
      <c r="I22" s="20" t="s">
        <v>15</v>
      </c>
      <c r="J22" s="37"/>
      <c r="K22" s="20" t="s">
        <v>14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15</v>
      </c>
    </row>
    <row r="23" spans="1:21" s="4" customFormat="1" x14ac:dyDescent="0.2">
      <c r="A23" s="46">
        <v>1</v>
      </c>
      <c r="B23" s="46">
        <v>2</v>
      </c>
      <c r="C23" s="46">
        <v>3</v>
      </c>
      <c r="D23" s="47">
        <v>4</v>
      </c>
      <c r="E23" s="46">
        <v>5</v>
      </c>
      <c r="F23" s="46">
        <v>6</v>
      </c>
      <c r="G23" s="47">
        <v>7</v>
      </c>
      <c r="H23" s="46">
        <v>8</v>
      </c>
      <c r="I23" s="46">
        <v>9</v>
      </c>
      <c r="J23" s="47">
        <v>10</v>
      </c>
      <c r="K23" s="46">
        <v>11</v>
      </c>
      <c r="L23" s="46"/>
      <c r="M23" s="46"/>
      <c r="N23" s="46"/>
      <c r="O23" s="46"/>
      <c r="P23" s="46"/>
      <c r="Q23" s="46"/>
      <c r="R23" s="46"/>
      <c r="S23" s="46"/>
      <c r="T23" s="46"/>
      <c r="U23" s="46">
        <v>12</v>
      </c>
    </row>
    <row r="24" spans="1:21" s="22" customFormat="1" ht="21" customHeight="1" x14ac:dyDescent="0.2">
      <c r="A24" s="48" t="s">
        <v>27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s="22" customFormat="1" ht="60" x14ac:dyDescent="0.2">
      <c r="A25" s="50">
        <v>1</v>
      </c>
      <c r="B25" s="51" t="s">
        <v>28</v>
      </c>
      <c r="C25" s="52" t="s">
        <v>29</v>
      </c>
      <c r="D25" s="53">
        <v>2946.8</v>
      </c>
      <c r="E25" s="54">
        <v>2946.8</v>
      </c>
      <c r="F25" s="53"/>
      <c r="G25" s="53">
        <v>189</v>
      </c>
      <c r="H25" s="53">
        <v>189</v>
      </c>
      <c r="I25" s="53"/>
      <c r="J25" s="53">
        <v>2463</v>
      </c>
      <c r="K25" s="54">
        <v>2463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s="22" customFormat="1" ht="60" x14ac:dyDescent="0.2">
      <c r="A26" s="50">
        <v>2</v>
      </c>
      <c r="B26" s="51" t="s">
        <v>30</v>
      </c>
      <c r="C26" s="52" t="s">
        <v>31</v>
      </c>
      <c r="D26" s="53">
        <v>2003.4</v>
      </c>
      <c r="E26" s="54">
        <v>2003.4</v>
      </c>
      <c r="F26" s="53"/>
      <c r="G26" s="53">
        <v>196</v>
      </c>
      <c r="H26" s="53">
        <v>196</v>
      </c>
      <c r="I26" s="53"/>
      <c r="J26" s="53">
        <v>2564</v>
      </c>
      <c r="K26" s="54">
        <v>2564</v>
      </c>
      <c r="L26" s="54"/>
      <c r="M26" s="54"/>
      <c r="N26" s="54"/>
      <c r="O26" s="54"/>
      <c r="P26" s="54"/>
      <c r="Q26" s="54"/>
      <c r="R26" s="54"/>
      <c r="S26" s="54"/>
      <c r="T26" s="54"/>
      <c r="U26" s="54"/>
    </row>
    <row r="27" spans="1:21" s="22" customFormat="1" ht="72" x14ac:dyDescent="0.2">
      <c r="A27" s="50">
        <v>3</v>
      </c>
      <c r="B27" s="51" t="s">
        <v>32</v>
      </c>
      <c r="C27" s="52" t="s">
        <v>33</v>
      </c>
      <c r="D27" s="53">
        <v>6724.91</v>
      </c>
      <c r="E27" s="54" t="s">
        <v>34</v>
      </c>
      <c r="F27" s="53" t="s">
        <v>35</v>
      </c>
      <c r="G27" s="53">
        <v>141</v>
      </c>
      <c r="H27" s="53">
        <v>7</v>
      </c>
      <c r="I27" s="53" t="s">
        <v>36</v>
      </c>
      <c r="J27" s="53">
        <v>953</v>
      </c>
      <c r="K27" s="54">
        <v>86</v>
      </c>
      <c r="L27" s="54"/>
      <c r="M27" s="54"/>
      <c r="N27" s="54"/>
      <c r="O27" s="54"/>
      <c r="P27" s="54"/>
      <c r="Q27" s="54"/>
      <c r="R27" s="54"/>
      <c r="S27" s="54"/>
      <c r="T27" s="54"/>
      <c r="U27" s="54" t="s">
        <v>37</v>
      </c>
    </row>
    <row r="28" spans="1:21" s="22" customFormat="1" ht="72" x14ac:dyDescent="0.2">
      <c r="A28" s="50">
        <v>4</v>
      </c>
      <c r="B28" s="51" t="s">
        <v>38</v>
      </c>
      <c r="C28" s="52" t="s">
        <v>39</v>
      </c>
      <c r="D28" s="53">
        <v>5160.18</v>
      </c>
      <c r="E28" s="54" t="s">
        <v>40</v>
      </c>
      <c r="F28" s="53" t="s">
        <v>41</v>
      </c>
      <c r="G28" s="53">
        <v>116</v>
      </c>
      <c r="H28" s="53">
        <v>3</v>
      </c>
      <c r="I28" s="53" t="s">
        <v>42</v>
      </c>
      <c r="J28" s="53">
        <v>770</v>
      </c>
      <c r="K28" s="54">
        <v>44</v>
      </c>
      <c r="L28" s="54"/>
      <c r="M28" s="54"/>
      <c r="N28" s="54"/>
      <c r="O28" s="54"/>
      <c r="P28" s="54"/>
      <c r="Q28" s="54"/>
      <c r="R28" s="54"/>
      <c r="S28" s="54"/>
      <c r="T28" s="54"/>
      <c r="U28" s="54" t="s">
        <v>43</v>
      </c>
    </row>
    <row r="29" spans="1:21" s="22" customFormat="1" ht="48" x14ac:dyDescent="0.2">
      <c r="A29" s="50">
        <v>5</v>
      </c>
      <c r="B29" s="51" t="s">
        <v>44</v>
      </c>
      <c r="C29" s="52" t="s">
        <v>45</v>
      </c>
      <c r="D29" s="53">
        <v>1431.41</v>
      </c>
      <c r="E29" s="54" t="s">
        <v>46</v>
      </c>
      <c r="F29" s="53" t="s">
        <v>47</v>
      </c>
      <c r="G29" s="53">
        <v>315</v>
      </c>
      <c r="H29" s="53" t="s">
        <v>48</v>
      </c>
      <c r="I29" s="53" t="s">
        <v>49</v>
      </c>
      <c r="J29" s="53">
        <v>1185</v>
      </c>
      <c r="K29" s="54" t="s">
        <v>50</v>
      </c>
      <c r="L29" s="54"/>
      <c r="M29" s="54"/>
      <c r="N29" s="54"/>
      <c r="O29" s="54"/>
      <c r="P29" s="54"/>
      <c r="Q29" s="54"/>
      <c r="R29" s="54"/>
      <c r="S29" s="54"/>
      <c r="T29" s="54"/>
      <c r="U29" s="54" t="s">
        <v>51</v>
      </c>
    </row>
    <row r="30" spans="1:21" s="22" customFormat="1" ht="60" x14ac:dyDescent="0.2">
      <c r="A30" s="50">
        <v>6</v>
      </c>
      <c r="B30" s="51" t="s">
        <v>52</v>
      </c>
      <c r="C30" s="52" t="s">
        <v>53</v>
      </c>
      <c r="D30" s="53">
        <v>921.46</v>
      </c>
      <c r="E30" s="54">
        <v>921.46</v>
      </c>
      <c r="F30" s="53"/>
      <c r="G30" s="53">
        <v>41</v>
      </c>
      <c r="H30" s="53">
        <v>41</v>
      </c>
      <c r="I30" s="53"/>
      <c r="J30" s="53">
        <v>542</v>
      </c>
      <c r="K30" s="54">
        <v>542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</row>
    <row r="31" spans="1:21" s="22" customFormat="1" ht="48" x14ac:dyDescent="0.2">
      <c r="A31" s="50">
        <v>7</v>
      </c>
      <c r="B31" s="51" t="s">
        <v>54</v>
      </c>
      <c r="C31" s="52">
        <v>4.5</v>
      </c>
      <c r="D31" s="53">
        <v>117</v>
      </c>
      <c r="E31" s="54" t="s">
        <v>55</v>
      </c>
      <c r="F31" s="53"/>
      <c r="G31" s="53">
        <v>527</v>
      </c>
      <c r="H31" s="53" t="s">
        <v>56</v>
      </c>
      <c r="I31" s="53"/>
      <c r="J31" s="53">
        <v>1565</v>
      </c>
      <c r="K31" s="54" t="s">
        <v>57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</row>
    <row r="32" spans="1:21" s="22" customFormat="1" ht="60" x14ac:dyDescent="0.2">
      <c r="A32" s="50">
        <v>8</v>
      </c>
      <c r="B32" s="51" t="s">
        <v>58</v>
      </c>
      <c r="C32" s="52" t="s">
        <v>59</v>
      </c>
      <c r="D32" s="53">
        <v>921.46</v>
      </c>
      <c r="E32" s="54">
        <v>921.46</v>
      </c>
      <c r="F32" s="53"/>
      <c r="G32" s="53">
        <v>149</v>
      </c>
      <c r="H32" s="53">
        <v>149</v>
      </c>
      <c r="I32" s="53"/>
      <c r="J32" s="53">
        <v>1950</v>
      </c>
      <c r="K32" s="54">
        <v>1950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1:21" s="22" customFormat="1" ht="48" x14ac:dyDescent="0.2">
      <c r="A33" s="50">
        <v>9</v>
      </c>
      <c r="B33" s="51" t="s">
        <v>54</v>
      </c>
      <c r="C33" s="52">
        <v>16.2</v>
      </c>
      <c r="D33" s="53">
        <v>117</v>
      </c>
      <c r="E33" s="54" t="s">
        <v>55</v>
      </c>
      <c r="F33" s="53"/>
      <c r="G33" s="53">
        <v>1895</v>
      </c>
      <c r="H33" s="53" t="s">
        <v>60</v>
      </c>
      <c r="I33" s="53"/>
      <c r="J33" s="53">
        <v>5633</v>
      </c>
      <c r="K33" s="54" t="s">
        <v>61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1" s="22" customFormat="1" ht="60" x14ac:dyDescent="0.2">
      <c r="A34" s="50">
        <v>10</v>
      </c>
      <c r="B34" s="51" t="s">
        <v>62</v>
      </c>
      <c r="C34" s="52" t="s">
        <v>63</v>
      </c>
      <c r="D34" s="53">
        <v>921.46</v>
      </c>
      <c r="E34" s="54">
        <v>921.46</v>
      </c>
      <c r="F34" s="53"/>
      <c r="G34" s="53">
        <v>339</v>
      </c>
      <c r="H34" s="53">
        <v>339</v>
      </c>
      <c r="I34" s="53"/>
      <c r="J34" s="53">
        <v>4430</v>
      </c>
      <c r="K34" s="54">
        <v>4430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</row>
    <row r="35" spans="1:21" s="22" customFormat="1" ht="72" x14ac:dyDescent="0.2">
      <c r="A35" s="50">
        <v>11</v>
      </c>
      <c r="B35" s="51" t="s">
        <v>64</v>
      </c>
      <c r="C35" s="52">
        <v>36.799999999999997</v>
      </c>
      <c r="D35" s="53">
        <v>114</v>
      </c>
      <c r="E35" s="54" t="s">
        <v>65</v>
      </c>
      <c r="F35" s="53"/>
      <c r="G35" s="53">
        <v>4195</v>
      </c>
      <c r="H35" s="53" t="s">
        <v>66</v>
      </c>
      <c r="I35" s="53"/>
      <c r="J35" s="53">
        <v>13436</v>
      </c>
      <c r="K35" s="54" t="s">
        <v>67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s="22" customFormat="1" ht="48" x14ac:dyDescent="0.2">
      <c r="A36" s="50">
        <v>12</v>
      </c>
      <c r="B36" s="51" t="s">
        <v>68</v>
      </c>
      <c r="C36" s="52" t="s">
        <v>69</v>
      </c>
      <c r="D36" s="53">
        <v>4.9800000000000004</v>
      </c>
      <c r="E36" s="54"/>
      <c r="F36" s="53">
        <v>4.9800000000000004</v>
      </c>
      <c r="G36" s="53">
        <v>157</v>
      </c>
      <c r="H36" s="53"/>
      <c r="I36" s="53">
        <v>157</v>
      </c>
      <c r="J36" s="53">
        <v>1151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>
        <v>1151</v>
      </c>
    </row>
    <row r="37" spans="1:21" s="22" customFormat="1" ht="72" x14ac:dyDescent="0.2">
      <c r="A37" s="50">
        <v>13</v>
      </c>
      <c r="B37" s="51" t="s">
        <v>70</v>
      </c>
      <c r="C37" s="52" t="s">
        <v>71</v>
      </c>
      <c r="D37" s="53">
        <v>8.33</v>
      </c>
      <c r="E37" s="54"/>
      <c r="F37" s="53">
        <v>8.33</v>
      </c>
      <c r="G37" s="53">
        <v>970</v>
      </c>
      <c r="H37" s="53"/>
      <c r="I37" s="53">
        <v>970</v>
      </c>
      <c r="J37" s="53">
        <v>4555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>
        <v>4555</v>
      </c>
    </row>
    <row r="38" spans="1:21" s="22" customFormat="1" ht="36" x14ac:dyDescent="0.2">
      <c r="A38" s="55">
        <v>14</v>
      </c>
      <c r="B38" s="56" t="s">
        <v>72</v>
      </c>
      <c r="C38" s="57" t="s">
        <v>73</v>
      </c>
      <c r="D38" s="58">
        <v>398.5</v>
      </c>
      <c r="E38" s="59" t="s">
        <v>74</v>
      </c>
      <c r="F38" s="58" t="s">
        <v>75</v>
      </c>
      <c r="G38" s="58">
        <v>24</v>
      </c>
      <c r="H38" s="58" t="s">
        <v>76</v>
      </c>
      <c r="I38" s="58" t="s">
        <v>77</v>
      </c>
      <c r="J38" s="58">
        <v>204</v>
      </c>
      <c r="K38" s="59" t="s">
        <v>78</v>
      </c>
      <c r="L38" s="59"/>
      <c r="M38" s="59"/>
      <c r="N38" s="59"/>
      <c r="O38" s="59"/>
      <c r="P38" s="59"/>
      <c r="Q38" s="59"/>
      <c r="R38" s="59"/>
      <c r="S38" s="59"/>
      <c r="T38" s="59"/>
      <c r="U38" s="59" t="s">
        <v>79</v>
      </c>
    </row>
    <row r="39" spans="1:21" s="22" customFormat="1" ht="21" customHeight="1" x14ac:dyDescent="0.2">
      <c r="A39" s="48" t="s">
        <v>80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s="22" customFormat="1" ht="72" x14ac:dyDescent="0.2">
      <c r="A40" s="50">
        <v>15</v>
      </c>
      <c r="B40" s="51" t="s">
        <v>81</v>
      </c>
      <c r="C40" s="52" t="s">
        <v>82</v>
      </c>
      <c r="D40" s="53">
        <v>1225.6500000000001</v>
      </c>
      <c r="E40" s="54" t="s">
        <v>83</v>
      </c>
      <c r="F40" s="53" t="s">
        <v>84</v>
      </c>
      <c r="G40" s="53">
        <v>18</v>
      </c>
      <c r="H40" s="53">
        <v>4</v>
      </c>
      <c r="I40" s="53" t="s">
        <v>85</v>
      </c>
      <c r="J40" s="53">
        <v>131</v>
      </c>
      <c r="K40" s="54" t="s">
        <v>86</v>
      </c>
      <c r="L40" s="54"/>
      <c r="M40" s="54"/>
      <c r="N40" s="54"/>
      <c r="O40" s="54"/>
      <c r="P40" s="54"/>
      <c r="Q40" s="54"/>
      <c r="R40" s="54"/>
      <c r="S40" s="54"/>
      <c r="T40" s="54"/>
      <c r="U40" s="54" t="s">
        <v>87</v>
      </c>
    </row>
    <row r="41" spans="1:21" s="22" customFormat="1" ht="84" x14ac:dyDescent="0.2">
      <c r="A41" s="50">
        <v>16</v>
      </c>
      <c r="B41" s="51" t="s">
        <v>88</v>
      </c>
      <c r="C41" s="52">
        <v>1.5149999999999999</v>
      </c>
      <c r="D41" s="53">
        <v>54.7</v>
      </c>
      <c r="E41" s="54" t="s">
        <v>89</v>
      </c>
      <c r="F41" s="53"/>
      <c r="G41" s="53">
        <v>83</v>
      </c>
      <c r="H41" s="53" t="s">
        <v>90</v>
      </c>
      <c r="I41" s="53"/>
      <c r="J41" s="53">
        <v>541</v>
      </c>
      <c r="K41" s="54" t="s">
        <v>91</v>
      </c>
      <c r="L41" s="54"/>
      <c r="M41" s="54"/>
      <c r="N41" s="54"/>
      <c r="O41" s="54"/>
      <c r="P41" s="54"/>
      <c r="Q41" s="54"/>
      <c r="R41" s="54"/>
      <c r="S41" s="54"/>
      <c r="T41" s="54"/>
      <c r="U41" s="54"/>
    </row>
    <row r="42" spans="1:21" s="22" customFormat="1" ht="72" x14ac:dyDescent="0.2">
      <c r="A42" s="50">
        <v>17</v>
      </c>
      <c r="B42" s="51" t="s">
        <v>92</v>
      </c>
      <c r="C42" s="52">
        <v>0.42</v>
      </c>
      <c r="D42" s="53">
        <v>292.24</v>
      </c>
      <c r="E42" s="54" t="s">
        <v>93</v>
      </c>
      <c r="F42" s="53" t="s">
        <v>94</v>
      </c>
      <c r="G42" s="53">
        <v>123</v>
      </c>
      <c r="H42" s="53" t="s">
        <v>95</v>
      </c>
      <c r="I42" s="53" t="s">
        <v>96</v>
      </c>
      <c r="J42" s="53">
        <v>575</v>
      </c>
      <c r="K42" s="54" t="s">
        <v>97</v>
      </c>
      <c r="L42" s="54"/>
      <c r="M42" s="54"/>
      <c r="N42" s="54"/>
      <c r="O42" s="54"/>
      <c r="P42" s="54"/>
      <c r="Q42" s="54"/>
      <c r="R42" s="54"/>
      <c r="S42" s="54"/>
      <c r="T42" s="54"/>
      <c r="U42" s="54" t="s">
        <v>98</v>
      </c>
    </row>
    <row r="43" spans="1:21" s="22" customFormat="1" ht="72" x14ac:dyDescent="0.2">
      <c r="A43" s="50">
        <v>18</v>
      </c>
      <c r="B43" s="51" t="s">
        <v>99</v>
      </c>
      <c r="C43" s="52" t="s">
        <v>100</v>
      </c>
      <c r="D43" s="53">
        <v>1657.81</v>
      </c>
      <c r="E43" s="54" t="s">
        <v>101</v>
      </c>
      <c r="F43" s="53" t="s">
        <v>102</v>
      </c>
      <c r="G43" s="53">
        <v>481</v>
      </c>
      <c r="H43" s="53" t="s">
        <v>103</v>
      </c>
      <c r="I43" s="53" t="s">
        <v>104</v>
      </c>
      <c r="J43" s="53">
        <v>3420</v>
      </c>
      <c r="K43" s="54" t="s">
        <v>105</v>
      </c>
      <c r="L43" s="54"/>
      <c r="M43" s="54"/>
      <c r="N43" s="54"/>
      <c r="O43" s="54"/>
      <c r="P43" s="54"/>
      <c r="Q43" s="54"/>
      <c r="R43" s="54"/>
      <c r="S43" s="54"/>
      <c r="T43" s="54"/>
      <c r="U43" s="54" t="s">
        <v>106</v>
      </c>
    </row>
    <row r="44" spans="1:21" s="22" customFormat="1" ht="84" x14ac:dyDescent="0.2">
      <c r="A44" s="50">
        <v>19</v>
      </c>
      <c r="B44" s="51" t="s">
        <v>107</v>
      </c>
      <c r="C44" s="52">
        <v>29.29</v>
      </c>
      <c r="D44" s="53">
        <v>67.3</v>
      </c>
      <c r="E44" s="54" t="s">
        <v>108</v>
      </c>
      <c r="F44" s="53"/>
      <c r="G44" s="53">
        <v>1971</v>
      </c>
      <c r="H44" s="53" t="s">
        <v>109</v>
      </c>
      <c r="I44" s="53"/>
      <c r="J44" s="53">
        <v>12842</v>
      </c>
      <c r="K44" s="54" t="s">
        <v>110</v>
      </c>
      <c r="L44" s="54"/>
      <c r="M44" s="54"/>
      <c r="N44" s="54"/>
      <c r="O44" s="54"/>
      <c r="P44" s="54"/>
      <c r="Q44" s="54"/>
      <c r="R44" s="54"/>
      <c r="S44" s="54"/>
      <c r="T44" s="54"/>
      <c r="U44" s="54"/>
    </row>
    <row r="45" spans="1:21" s="22" customFormat="1" ht="72" x14ac:dyDescent="0.2">
      <c r="A45" s="50">
        <v>20</v>
      </c>
      <c r="B45" s="51" t="s">
        <v>92</v>
      </c>
      <c r="C45" s="52">
        <v>9.8000000000000007</v>
      </c>
      <c r="D45" s="53">
        <v>292.24</v>
      </c>
      <c r="E45" s="54" t="s">
        <v>93</v>
      </c>
      <c r="F45" s="53" t="s">
        <v>94</v>
      </c>
      <c r="G45" s="53">
        <v>2864</v>
      </c>
      <c r="H45" s="53" t="s">
        <v>111</v>
      </c>
      <c r="I45" s="53" t="s">
        <v>112</v>
      </c>
      <c r="J45" s="53">
        <v>13422</v>
      </c>
      <c r="K45" s="54" t="s">
        <v>113</v>
      </c>
      <c r="L45" s="54"/>
      <c r="M45" s="54"/>
      <c r="N45" s="54"/>
      <c r="O45" s="54"/>
      <c r="P45" s="54"/>
      <c r="Q45" s="54"/>
      <c r="R45" s="54"/>
      <c r="S45" s="54"/>
      <c r="T45" s="54"/>
      <c r="U45" s="54" t="s">
        <v>114</v>
      </c>
    </row>
    <row r="46" spans="1:21" s="22" customFormat="1" ht="72" x14ac:dyDescent="0.2">
      <c r="A46" s="50">
        <v>21</v>
      </c>
      <c r="B46" s="51" t="s">
        <v>115</v>
      </c>
      <c r="C46" s="52" t="s">
        <v>116</v>
      </c>
      <c r="D46" s="53">
        <v>2870.01</v>
      </c>
      <c r="E46" s="54" t="s">
        <v>117</v>
      </c>
      <c r="F46" s="53" t="s">
        <v>118</v>
      </c>
      <c r="G46" s="53">
        <v>123</v>
      </c>
      <c r="H46" s="53" t="s">
        <v>119</v>
      </c>
      <c r="I46" s="53" t="s">
        <v>120</v>
      </c>
      <c r="J46" s="53">
        <v>777</v>
      </c>
      <c r="K46" s="54" t="s">
        <v>121</v>
      </c>
      <c r="L46" s="54"/>
      <c r="M46" s="54"/>
      <c r="N46" s="54"/>
      <c r="O46" s="54"/>
      <c r="P46" s="54"/>
      <c r="Q46" s="54"/>
      <c r="R46" s="54"/>
      <c r="S46" s="54"/>
      <c r="T46" s="54"/>
      <c r="U46" s="54" t="s">
        <v>122</v>
      </c>
    </row>
    <row r="47" spans="1:21" s="22" customFormat="1" ht="84" x14ac:dyDescent="0.2">
      <c r="A47" s="50">
        <v>22</v>
      </c>
      <c r="B47" s="51" t="s">
        <v>107</v>
      </c>
      <c r="C47" s="52">
        <v>4.343</v>
      </c>
      <c r="D47" s="53">
        <v>67.3</v>
      </c>
      <c r="E47" s="54" t="s">
        <v>108</v>
      </c>
      <c r="F47" s="53"/>
      <c r="G47" s="53">
        <v>292</v>
      </c>
      <c r="H47" s="53" t="s">
        <v>123</v>
      </c>
      <c r="I47" s="53"/>
      <c r="J47" s="53">
        <v>1904</v>
      </c>
      <c r="K47" s="54" t="s">
        <v>124</v>
      </c>
      <c r="L47" s="54"/>
      <c r="M47" s="54"/>
      <c r="N47" s="54"/>
      <c r="O47" s="54"/>
      <c r="P47" s="54"/>
      <c r="Q47" s="54"/>
      <c r="R47" s="54"/>
      <c r="S47" s="54"/>
      <c r="T47" s="54"/>
      <c r="U47" s="54"/>
    </row>
    <row r="48" spans="1:21" s="22" customFormat="1" ht="48" x14ac:dyDescent="0.2">
      <c r="A48" s="50">
        <v>23</v>
      </c>
      <c r="B48" s="51" t="s">
        <v>125</v>
      </c>
      <c r="C48" s="52" t="s">
        <v>82</v>
      </c>
      <c r="D48" s="53">
        <v>331.98</v>
      </c>
      <c r="E48" s="54" t="s">
        <v>126</v>
      </c>
      <c r="F48" s="53" t="s">
        <v>127</v>
      </c>
      <c r="G48" s="53">
        <v>5</v>
      </c>
      <c r="H48" s="53" t="s">
        <v>128</v>
      </c>
      <c r="I48" s="53"/>
      <c r="J48" s="53">
        <v>28</v>
      </c>
      <c r="K48" s="54" t="s">
        <v>129</v>
      </c>
      <c r="L48" s="54"/>
      <c r="M48" s="54"/>
      <c r="N48" s="54"/>
      <c r="O48" s="54"/>
      <c r="P48" s="54"/>
      <c r="Q48" s="54"/>
      <c r="R48" s="54"/>
      <c r="S48" s="54"/>
      <c r="T48" s="54"/>
      <c r="U48" s="54">
        <v>1</v>
      </c>
    </row>
    <row r="49" spans="1:21" s="22" customFormat="1" ht="48" x14ac:dyDescent="0.2">
      <c r="A49" s="50">
        <v>24</v>
      </c>
      <c r="B49" s="51" t="s">
        <v>130</v>
      </c>
      <c r="C49" s="52" t="s">
        <v>82</v>
      </c>
      <c r="D49" s="53">
        <v>439.21</v>
      </c>
      <c r="E49" s="54" t="s">
        <v>131</v>
      </c>
      <c r="F49" s="53" t="s">
        <v>132</v>
      </c>
      <c r="G49" s="53">
        <v>7</v>
      </c>
      <c r="H49" s="53" t="s">
        <v>133</v>
      </c>
      <c r="I49" s="53"/>
      <c r="J49" s="53">
        <v>28</v>
      </c>
      <c r="K49" s="54" t="s">
        <v>134</v>
      </c>
      <c r="L49" s="54"/>
      <c r="M49" s="54"/>
      <c r="N49" s="54"/>
      <c r="O49" s="54"/>
      <c r="P49" s="54"/>
      <c r="Q49" s="54"/>
      <c r="R49" s="54"/>
      <c r="S49" s="54"/>
      <c r="T49" s="54"/>
      <c r="U49" s="54"/>
    </row>
    <row r="50" spans="1:21" s="22" customFormat="1" ht="60" x14ac:dyDescent="0.2">
      <c r="A50" s="50">
        <v>25</v>
      </c>
      <c r="B50" s="51" t="s">
        <v>135</v>
      </c>
      <c r="C50" s="52" t="s">
        <v>136</v>
      </c>
      <c r="D50" s="53">
        <v>31686.43</v>
      </c>
      <c r="E50" s="54" t="s">
        <v>137</v>
      </c>
      <c r="F50" s="53" t="s">
        <v>138</v>
      </c>
      <c r="G50" s="53">
        <v>478</v>
      </c>
      <c r="H50" s="53" t="s">
        <v>139</v>
      </c>
      <c r="I50" s="53" t="s">
        <v>140</v>
      </c>
      <c r="J50" s="53">
        <v>4068</v>
      </c>
      <c r="K50" s="54" t="s">
        <v>141</v>
      </c>
      <c r="L50" s="54"/>
      <c r="M50" s="54"/>
      <c r="N50" s="54"/>
      <c r="O50" s="54"/>
      <c r="P50" s="54"/>
      <c r="Q50" s="54"/>
      <c r="R50" s="54"/>
      <c r="S50" s="54"/>
      <c r="T50" s="54"/>
      <c r="U50" s="54" t="s">
        <v>142</v>
      </c>
    </row>
    <row r="51" spans="1:21" s="22" customFormat="1" ht="72" x14ac:dyDescent="0.2">
      <c r="A51" s="50">
        <v>26</v>
      </c>
      <c r="B51" s="51" t="s">
        <v>143</v>
      </c>
      <c r="C51" s="52" t="s">
        <v>144</v>
      </c>
      <c r="D51" s="53">
        <v>2012.34</v>
      </c>
      <c r="E51" s="54" t="s">
        <v>145</v>
      </c>
      <c r="F51" s="53" t="s">
        <v>146</v>
      </c>
      <c r="G51" s="53">
        <v>10</v>
      </c>
      <c r="H51" s="53" t="s">
        <v>147</v>
      </c>
      <c r="I51" s="53" t="s">
        <v>148</v>
      </c>
      <c r="J51" s="53">
        <v>64</v>
      </c>
      <c r="K51" s="54" t="s">
        <v>149</v>
      </c>
      <c r="L51" s="54"/>
      <c r="M51" s="54"/>
      <c r="N51" s="54"/>
      <c r="O51" s="54"/>
      <c r="P51" s="54"/>
      <c r="Q51" s="54"/>
      <c r="R51" s="54"/>
      <c r="S51" s="54"/>
      <c r="T51" s="54"/>
      <c r="U51" s="54" t="s">
        <v>150</v>
      </c>
    </row>
    <row r="52" spans="1:21" s="22" customFormat="1" ht="84" x14ac:dyDescent="0.2">
      <c r="A52" s="50">
        <v>27</v>
      </c>
      <c r="B52" s="51" t="s">
        <v>151</v>
      </c>
      <c r="C52" s="52">
        <v>0.505</v>
      </c>
      <c r="D52" s="53">
        <v>17.600000000000001</v>
      </c>
      <c r="E52" s="54" t="s">
        <v>152</v>
      </c>
      <c r="F52" s="53"/>
      <c r="G52" s="53">
        <v>9</v>
      </c>
      <c r="H52" s="53" t="s">
        <v>153</v>
      </c>
      <c r="I52" s="53"/>
      <c r="J52" s="53">
        <v>47</v>
      </c>
      <c r="K52" s="54" t="s">
        <v>154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</row>
    <row r="53" spans="1:21" s="22" customFormat="1" ht="48" x14ac:dyDescent="0.2">
      <c r="A53" s="50">
        <v>28</v>
      </c>
      <c r="B53" s="51" t="s">
        <v>125</v>
      </c>
      <c r="C53" s="52" t="s">
        <v>155</v>
      </c>
      <c r="D53" s="53">
        <v>331.98</v>
      </c>
      <c r="E53" s="54" t="s">
        <v>126</v>
      </c>
      <c r="F53" s="53" t="s">
        <v>127</v>
      </c>
      <c r="G53" s="53"/>
      <c r="H53" s="53"/>
      <c r="I53" s="53"/>
      <c r="J53" s="53">
        <v>1</v>
      </c>
      <c r="K53" s="54">
        <v>1</v>
      </c>
      <c r="L53" s="54"/>
      <c r="M53" s="54"/>
      <c r="N53" s="54"/>
      <c r="O53" s="54"/>
      <c r="P53" s="54"/>
      <c r="Q53" s="54"/>
      <c r="R53" s="54"/>
      <c r="S53" s="54"/>
      <c r="T53" s="54"/>
      <c r="U53" s="54"/>
    </row>
    <row r="54" spans="1:21" s="22" customFormat="1" ht="48" x14ac:dyDescent="0.2">
      <c r="A54" s="50">
        <v>29</v>
      </c>
      <c r="B54" s="51" t="s">
        <v>130</v>
      </c>
      <c r="C54" s="52" t="s">
        <v>155</v>
      </c>
      <c r="D54" s="53">
        <v>439.21</v>
      </c>
      <c r="E54" s="54" t="s">
        <v>131</v>
      </c>
      <c r="F54" s="53" t="s">
        <v>132</v>
      </c>
      <c r="G54" s="53"/>
      <c r="H54" s="53"/>
      <c r="I54" s="53"/>
      <c r="J54" s="53">
        <v>1</v>
      </c>
      <c r="K54" s="54" t="s">
        <v>156</v>
      </c>
      <c r="L54" s="54"/>
      <c r="M54" s="54"/>
      <c r="N54" s="54"/>
      <c r="O54" s="54"/>
      <c r="P54" s="54"/>
      <c r="Q54" s="54"/>
      <c r="R54" s="54"/>
      <c r="S54" s="54"/>
      <c r="T54" s="54"/>
      <c r="U54" s="54"/>
    </row>
    <row r="55" spans="1:21" s="22" customFormat="1" ht="17.850000000000001" customHeight="1" x14ac:dyDescent="0.2">
      <c r="A55" s="60" t="s">
        <v>157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</row>
    <row r="56" spans="1:21" s="22" customFormat="1" ht="60" x14ac:dyDescent="0.2">
      <c r="A56" s="50">
        <v>30</v>
      </c>
      <c r="B56" s="51" t="s">
        <v>158</v>
      </c>
      <c r="C56" s="52" t="s">
        <v>159</v>
      </c>
      <c r="D56" s="53">
        <v>15673.83</v>
      </c>
      <c r="E56" s="54" t="s">
        <v>160</v>
      </c>
      <c r="F56" s="53" t="s">
        <v>161</v>
      </c>
      <c r="G56" s="53">
        <v>19</v>
      </c>
      <c r="H56" s="53" t="s">
        <v>162</v>
      </c>
      <c r="I56" s="53" t="s">
        <v>49</v>
      </c>
      <c r="J56" s="53">
        <v>169</v>
      </c>
      <c r="K56" s="54" t="s">
        <v>163</v>
      </c>
      <c r="L56" s="54"/>
      <c r="M56" s="54"/>
      <c r="N56" s="54"/>
      <c r="O56" s="54"/>
      <c r="P56" s="54"/>
      <c r="Q56" s="54"/>
      <c r="R56" s="54"/>
      <c r="S56" s="54"/>
      <c r="T56" s="54"/>
      <c r="U56" s="54" t="s">
        <v>164</v>
      </c>
    </row>
    <row r="57" spans="1:21" s="22" customFormat="1" ht="84" x14ac:dyDescent="0.2">
      <c r="A57" s="50">
        <v>31</v>
      </c>
      <c r="B57" s="51" t="s">
        <v>165</v>
      </c>
      <c r="C57" s="52">
        <v>1.2048000000000001</v>
      </c>
      <c r="D57" s="53">
        <v>113</v>
      </c>
      <c r="E57" s="54" t="s">
        <v>166</v>
      </c>
      <c r="F57" s="53"/>
      <c r="G57" s="53">
        <v>136</v>
      </c>
      <c r="H57" s="53" t="s">
        <v>167</v>
      </c>
      <c r="I57" s="53"/>
      <c r="J57" s="53">
        <v>882</v>
      </c>
      <c r="K57" s="54" t="s">
        <v>168</v>
      </c>
      <c r="L57" s="54"/>
      <c r="M57" s="54"/>
      <c r="N57" s="54"/>
      <c r="O57" s="54"/>
      <c r="P57" s="54"/>
      <c r="Q57" s="54"/>
      <c r="R57" s="54"/>
      <c r="S57" s="54"/>
      <c r="T57" s="54"/>
      <c r="U57" s="54"/>
    </row>
    <row r="58" spans="1:21" s="22" customFormat="1" ht="72" x14ac:dyDescent="0.2">
      <c r="A58" s="50">
        <v>32</v>
      </c>
      <c r="B58" s="51" t="s">
        <v>92</v>
      </c>
      <c r="C58" s="52" t="s">
        <v>169</v>
      </c>
      <c r="D58" s="53">
        <v>292.24</v>
      </c>
      <c r="E58" s="54" t="s">
        <v>93</v>
      </c>
      <c r="F58" s="53" t="s">
        <v>94</v>
      </c>
      <c r="G58" s="53">
        <v>175</v>
      </c>
      <c r="H58" s="53" t="s">
        <v>170</v>
      </c>
      <c r="I58" s="53" t="s">
        <v>171</v>
      </c>
      <c r="J58" s="53">
        <v>822</v>
      </c>
      <c r="K58" s="54" t="s">
        <v>172</v>
      </c>
      <c r="L58" s="54"/>
      <c r="M58" s="54"/>
      <c r="N58" s="54"/>
      <c r="O58" s="54"/>
      <c r="P58" s="54"/>
      <c r="Q58" s="54"/>
      <c r="R58" s="54"/>
      <c r="S58" s="54"/>
      <c r="T58" s="54"/>
      <c r="U58" s="54" t="s">
        <v>173</v>
      </c>
    </row>
    <row r="59" spans="1:21" s="22" customFormat="1" ht="48" x14ac:dyDescent="0.2">
      <c r="A59" s="50">
        <v>33</v>
      </c>
      <c r="B59" s="51" t="s">
        <v>174</v>
      </c>
      <c r="C59" s="52" t="s">
        <v>175</v>
      </c>
      <c r="D59" s="53">
        <v>2182.5500000000002</v>
      </c>
      <c r="E59" s="54" t="s">
        <v>176</v>
      </c>
      <c r="F59" s="53">
        <v>45.19</v>
      </c>
      <c r="G59" s="53">
        <v>26</v>
      </c>
      <c r="H59" s="53" t="s">
        <v>177</v>
      </c>
      <c r="I59" s="53">
        <v>1</v>
      </c>
      <c r="J59" s="53">
        <v>238</v>
      </c>
      <c r="K59" s="54" t="s">
        <v>178</v>
      </c>
      <c r="L59" s="54"/>
      <c r="M59" s="54"/>
      <c r="N59" s="54"/>
      <c r="O59" s="54"/>
      <c r="P59" s="54"/>
      <c r="Q59" s="54"/>
      <c r="R59" s="54"/>
      <c r="S59" s="54"/>
      <c r="T59" s="54"/>
      <c r="U59" s="54">
        <v>3</v>
      </c>
    </row>
    <row r="60" spans="1:21" s="22" customFormat="1" ht="48" x14ac:dyDescent="0.2">
      <c r="A60" s="50">
        <v>34</v>
      </c>
      <c r="B60" s="51" t="s">
        <v>179</v>
      </c>
      <c r="C60" s="52">
        <v>2</v>
      </c>
      <c r="D60" s="53">
        <v>249.81</v>
      </c>
      <c r="E60" s="54" t="s">
        <v>180</v>
      </c>
      <c r="F60" s="53">
        <v>57.48</v>
      </c>
      <c r="G60" s="53">
        <v>500</v>
      </c>
      <c r="H60" s="53" t="s">
        <v>181</v>
      </c>
      <c r="I60" s="53">
        <v>115</v>
      </c>
      <c r="J60" s="53">
        <v>3013</v>
      </c>
      <c r="K60" s="54" t="s">
        <v>182</v>
      </c>
      <c r="L60" s="54"/>
      <c r="M60" s="54"/>
      <c r="N60" s="54"/>
      <c r="O60" s="54"/>
      <c r="P60" s="54"/>
      <c r="Q60" s="54"/>
      <c r="R60" s="54"/>
      <c r="S60" s="54"/>
      <c r="T60" s="54"/>
      <c r="U60" s="54">
        <v>409</v>
      </c>
    </row>
    <row r="61" spans="1:21" s="22" customFormat="1" ht="17.850000000000001" customHeight="1" x14ac:dyDescent="0.2">
      <c r="A61" s="60" t="s">
        <v>183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</row>
    <row r="62" spans="1:21" s="22" customFormat="1" ht="84" x14ac:dyDescent="0.2">
      <c r="A62" s="50">
        <v>35</v>
      </c>
      <c r="B62" s="51" t="s">
        <v>184</v>
      </c>
      <c r="C62" s="52">
        <v>1</v>
      </c>
      <c r="D62" s="53">
        <v>543.38</v>
      </c>
      <c r="E62" s="54" t="s">
        <v>185</v>
      </c>
      <c r="F62" s="53" t="s">
        <v>186</v>
      </c>
      <c r="G62" s="53">
        <v>543</v>
      </c>
      <c r="H62" s="53" t="s">
        <v>187</v>
      </c>
      <c r="I62" s="53" t="s">
        <v>188</v>
      </c>
      <c r="J62" s="53">
        <v>3823</v>
      </c>
      <c r="K62" s="54" t="s">
        <v>189</v>
      </c>
      <c r="L62" s="54"/>
      <c r="M62" s="54"/>
      <c r="N62" s="54"/>
      <c r="O62" s="54"/>
      <c r="P62" s="54"/>
      <c r="Q62" s="54"/>
      <c r="R62" s="54"/>
      <c r="S62" s="54"/>
      <c r="T62" s="54"/>
      <c r="U62" s="54" t="s">
        <v>190</v>
      </c>
    </row>
    <row r="63" spans="1:21" s="22" customFormat="1" ht="84" x14ac:dyDescent="0.2">
      <c r="A63" s="50">
        <v>36</v>
      </c>
      <c r="B63" s="51" t="s">
        <v>191</v>
      </c>
      <c r="C63" s="52">
        <v>1</v>
      </c>
      <c r="D63" s="53">
        <v>1548.3</v>
      </c>
      <c r="E63" s="54" t="s">
        <v>192</v>
      </c>
      <c r="F63" s="53"/>
      <c r="G63" s="53">
        <v>1548</v>
      </c>
      <c r="H63" s="53" t="s">
        <v>193</v>
      </c>
      <c r="I63" s="53"/>
      <c r="J63" s="53">
        <v>9692</v>
      </c>
      <c r="K63" s="54" t="s">
        <v>194</v>
      </c>
      <c r="L63" s="54"/>
      <c r="M63" s="54"/>
      <c r="N63" s="54"/>
      <c r="O63" s="54"/>
      <c r="P63" s="54"/>
      <c r="Q63" s="54"/>
      <c r="R63" s="54"/>
      <c r="S63" s="54"/>
      <c r="T63" s="54"/>
      <c r="U63" s="54"/>
    </row>
    <row r="64" spans="1:21" s="22" customFormat="1" ht="72" x14ac:dyDescent="0.2">
      <c r="A64" s="50">
        <v>37</v>
      </c>
      <c r="B64" s="51" t="s">
        <v>195</v>
      </c>
      <c r="C64" s="52" t="s">
        <v>196</v>
      </c>
      <c r="D64" s="53">
        <v>424.1</v>
      </c>
      <c r="E64" s="54" t="s">
        <v>197</v>
      </c>
      <c r="F64" s="53" t="s">
        <v>198</v>
      </c>
      <c r="G64" s="53">
        <v>4</v>
      </c>
      <c r="H64" s="53">
        <v>3</v>
      </c>
      <c r="I64" s="53">
        <v>1</v>
      </c>
      <c r="J64" s="53">
        <v>44</v>
      </c>
      <c r="K64" s="54" t="s">
        <v>199</v>
      </c>
      <c r="L64" s="54"/>
      <c r="M64" s="54"/>
      <c r="N64" s="54"/>
      <c r="O64" s="54"/>
      <c r="P64" s="54"/>
      <c r="Q64" s="54"/>
      <c r="R64" s="54"/>
      <c r="S64" s="54"/>
      <c r="T64" s="54"/>
      <c r="U64" s="54" t="s">
        <v>200</v>
      </c>
    </row>
    <row r="65" spans="1:21" s="22" customFormat="1" ht="60" x14ac:dyDescent="0.2">
      <c r="A65" s="50">
        <v>38</v>
      </c>
      <c r="B65" s="51" t="s">
        <v>201</v>
      </c>
      <c r="C65" s="52">
        <v>2</v>
      </c>
      <c r="D65" s="53">
        <v>13.71</v>
      </c>
      <c r="E65" s="54" t="s">
        <v>202</v>
      </c>
      <c r="F65" s="53"/>
      <c r="G65" s="53">
        <v>27</v>
      </c>
      <c r="H65" s="53" t="s">
        <v>203</v>
      </c>
      <c r="I65" s="53"/>
      <c r="J65" s="53">
        <v>335</v>
      </c>
      <c r="K65" s="54" t="s">
        <v>204</v>
      </c>
      <c r="L65" s="54"/>
      <c r="M65" s="54"/>
      <c r="N65" s="54"/>
      <c r="O65" s="54"/>
      <c r="P65" s="54"/>
      <c r="Q65" s="54"/>
      <c r="R65" s="54"/>
      <c r="S65" s="54"/>
      <c r="T65" s="54"/>
      <c r="U65" s="54"/>
    </row>
    <row r="66" spans="1:21" s="22" customFormat="1" ht="84" x14ac:dyDescent="0.2">
      <c r="A66" s="50">
        <v>39</v>
      </c>
      <c r="B66" s="51" t="s">
        <v>205</v>
      </c>
      <c r="C66" s="52">
        <v>2</v>
      </c>
      <c r="D66" s="53">
        <v>256.20999999999998</v>
      </c>
      <c r="E66" s="54" t="s">
        <v>206</v>
      </c>
      <c r="F66" s="53"/>
      <c r="G66" s="53">
        <v>512</v>
      </c>
      <c r="H66" s="53" t="s">
        <v>207</v>
      </c>
      <c r="I66" s="53"/>
      <c r="J66" s="53">
        <v>3208</v>
      </c>
      <c r="K66" s="54" t="s">
        <v>208</v>
      </c>
      <c r="L66" s="54"/>
      <c r="M66" s="54"/>
      <c r="N66" s="54"/>
      <c r="O66" s="54"/>
      <c r="P66" s="54"/>
      <c r="Q66" s="54"/>
      <c r="R66" s="54"/>
      <c r="S66" s="54"/>
      <c r="T66" s="54"/>
      <c r="U66" s="54"/>
    </row>
    <row r="67" spans="1:21" s="22" customFormat="1" ht="17.850000000000001" customHeight="1" x14ac:dyDescent="0.2">
      <c r="A67" s="60" t="s">
        <v>209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</row>
    <row r="68" spans="1:21" s="22" customFormat="1" ht="36" x14ac:dyDescent="0.2">
      <c r="A68" s="50">
        <v>40</v>
      </c>
      <c r="B68" s="51" t="s">
        <v>210</v>
      </c>
      <c r="C68" s="52" t="s">
        <v>211</v>
      </c>
      <c r="D68" s="53">
        <v>1232.94</v>
      </c>
      <c r="E68" s="54" t="s">
        <v>212</v>
      </c>
      <c r="F68" s="53"/>
      <c r="G68" s="53">
        <v>62</v>
      </c>
      <c r="H68" s="53" t="s">
        <v>213</v>
      </c>
      <c r="I68" s="53"/>
      <c r="J68" s="53">
        <v>654</v>
      </c>
      <c r="K68" s="54" t="s">
        <v>214</v>
      </c>
      <c r="L68" s="54"/>
      <c r="M68" s="54"/>
      <c r="N68" s="54"/>
      <c r="O68" s="54"/>
      <c r="P68" s="54"/>
      <c r="Q68" s="54"/>
      <c r="R68" s="54"/>
      <c r="S68" s="54"/>
      <c r="T68" s="54"/>
      <c r="U68" s="54"/>
    </row>
    <row r="69" spans="1:21" s="22" customFormat="1" ht="72" x14ac:dyDescent="0.2">
      <c r="A69" s="50">
        <v>41</v>
      </c>
      <c r="B69" s="51" t="s">
        <v>215</v>
      </c>
      <c r="C69" s="52">
        <v>5</v>
      </c>
      <c r="D69" s="53">
        <v>99.9</v>
      </c>
      <c r="E69" s="54" t="s">
        <v>216</v>
      </c>
      <c r="F69" s="53"/>
      <c r="G69" s="53">
        <v>500</v>
      </c>
      <c r="H69" s="53" t="s">
        <v>217</v>
      </c>
      <c r="I69" s="53"/>
      <c r="J69" s="53">
        <v>1593</v>
      </c>
      <c r="K69" s="54" t="s">
        <v>218</v>
      </c>
      <c r="L69" s="54"/>
      <c r="M69" s="54"/>
      <c r="N69" s="54"/>
      <c r="O69" s="54"/>
      <c r="P69" s="54"/>
      <c r="Q69" s="54"/>
      <c r="R69" s="54"/>
      <c r="S69" s="54"/>
      <c r="T69" s="54"/>
      <c r="U69" s="54"/>
    </row>
    <row r="70" spans="1:21" s="22" customFormat="1" ht="17.850000000000001" customHeight="1" x14ac:dyDescent="0.2">
      <c r="A70" s="60" t="s">
        <v>219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</row>
    <row r="71" spans="1:21" s="22" customFormat="1" ht="60" x14ac:dyDescent="0.2">
      <c r="A71" s="50">
        <v>42</v>
      </c>
      <c r="B71" s="51" t="s">
        <v>220</v>
      </c>
      <c r="C71" s="52" t="s">
        <v>211</v>
      </c>
      <c r="D71" s="53">
        <v>2426.1799999999998</v>
      </c>
      <c r="E71" s="54">
        <v>149.87</v>
      </c>
      <c r="F71" s="53" t="s">
        <v>221</v>
      </c>
      <c r="G71" s="53">
        <v>121</v>
      </c>
      <c r="H71" s="53">
        <v>7</v>
      </c>
      <c r="I71" s="53" t="s">
        <v>222</v>
      </c>
      <c r="J71" s="53">
        <v>882</v>
      </c>
      <c r="K71" s="54">
        <v>98</v>
      </c>
      <c r="L71" s="54"/>
      <c r="M71" s="54"/>
      <c r="N71" s="54"/>
      <c r="O71" s="54"/>
      <c r="P71" s="54"/>
      <c r="Q71" s="54"/>
      <c r="R71" s="54"/>
      <c r="S71" s="54"/>
      <c r="T71" s="54"/>
      <c r="U71" s="54" t="s">
        <v>223</v>
      </c>
    </row>
    <row r="72" spans="1:21" s="22" customFormat="1" ht="60" x14ac:dyDescent="0.2">
      <c r="A72" s="50">
        <v>43</v>
      </c>
      <c r="B72" s="51" t="s">
        <v>224</v>
      </c>
      <c r="C72" s="52" t="s">
        <v>225</v>
      </c>
      <c r="D72" s="53">
        <v>14758.76</v>
      </c>
      <c r="E72" s="54" t="s">
        <v>226</v>
      </c>
      <c r="F72" s="53" t="s">
        <v>227</v>
      </c>
      <c r="G72" s="53">
        <v>37</v>
      </c>
      <c r="H72" s="53" t="s">
        <v>228</v>
      </c>
      <c r="I72" s="53" t="s">
        <v>200</v>
      </c>
      <c r="J72" s="53">
        <v>332</v>
      </c>
      <c r="K72" s="54" t="s">
        <v>229</v>
      </c>
      <c r="L72" s="54"/>
      <c r="M72" s="54"/>
      <c r="N72" s="54"/>
      <c r="O72" s="54"/>
      <c r="P72" s="54"/>
      <c r="Q72" s="54"/>
      <c r="R72" s="54"/>
      <c r="S72" s="54"/>
      <c r="T72" s="54"/>
      <c r="U72" s="54" t="s">
        <v>230</v>
      </c>
    </row>
    <row r="73" spans="1:21" s="22" customFormat="1" ht="48" x14ac:dyDescent="0.2">
      <c r="A73" s="50">
        <v>44</v>
      </c>
      <c r="B73" s="51" t="s">
        <v>231</v>
      </c>
      <c r="C73" s="52">
        <v>0.255</v>
      </c>
      <c r="D73" s="53">
        <v>578</v>
      </c>
      <c r="E73" s="54" t="s">
        <v>232</v>
      </c>
      <c r="F73" s="53"/>
      <c r="G73" s="53">
        <v>147</v>
      </c>
      <c r="H73" s="53" t="s">
        <v>233</v>
      </c>
      <c r="I73" s="53"/>
      <c r="J73" s="53">
        <v>705</v>
      </c>
      <c r="K73" s="54" t="s">
        <v>234</v>
      </c>
      <c r="L73" s="54"/>
      <c r="M73" s="54"/>
      <c r="N73" s="54"/>
      <c r="O73" s="54"/>
      <c r="P73" s="54"/>
      <c r="Q73" s="54"/>
      <c r="R73" s="54"/>
      <c r="S73" s="54"/>
      <c r="T73" s="54"/>
      <c r="U73" s="54"/>
    </row>
    <row r="74" spans="1:21" s="22" customFormat="1" ht="48" x14ac:dyDescent="0.2">
      <c r="A74" s="50">
        <v>45</v>
      </c>
      <c r="B74" s="51" t="s">
        <v>235</v>
      </c>
      <c r="C74" s="52">
        <v>0.24681</v>
      </c>
      <c r="D74" s="53">
        <v>1440.31</v>
      </c>
      <c r="E74" s="54" t="s">
        <v>236</v>
      </c>
      <c r="F74" s="53" t="s">
        <v>237</v>
      </c>
      <c r="G74" s="53">
        <v>355</v>
      </c>
      <c r="H74" s="53" t="s">
        <v>238</v>
      </c>
      <c r="I74" s="53">
        <v>19</v>
      </c>
      <c r="J74" s="53">
        <v>3844</v>
      </c>
      <c r="K74" s="54" t="s">
        <v>239</v>
      </c>
      <c r="L74" s="54"/>
      <c r="M74" s="54"/>
      <c r="N74" s="54"/>
      <c r="O74" s="54"/>
      <c r="P74" s="54"/>
      <c r="Q74" s="54"/>
      <c r="R74" s="54"/>
      <c r="S74" s="54"/>
      <c r="T74" s="54"/>
      <c r="U74" s="54" t="s">
        <v>240</v>
      </c>
    </row>
    <row r="75" spans="1:21" s="22" customFormat="1" ht="84" x14ac:dyDescent="0.2">
      <c r="A75" s="50">
        <v>46</v>
      </c>
      <c r="B75" s="51" t="s">
        <v>241</v>
      </c>
      <c r="C75" s="52">
        <v>0.24681</v>
      </c>
      <c r="D75" s="53">
        <v>11400</v>
      </c>
      <c r="E75" s="54" t="s">
        <v>242</v>
      </c>
      <c r="F75" s="53"/>
      <c r="G75" s="53">
        <v>2814</v>
      </c>
      <c r="H75" s="53" t="s">
        <v>243</v>
      </c>
      <c r="I75" s="53"/>
      <c r="J75" s="53">
        <v>15920</v>
      </c>
      <c r="K75" s="54" t="s">
        <v>244</v>
      </c>
      <c r="L75" s="54"/>
      <c r="M75" s="54"/>
      <c r="N75" s="54"/>
      <c r="O75" s="54"/>
      <c r="P75" s="54"/>
      <c r="Q75" s="54"/>
      <c r="R75" s="54"/>
      <c r="S75" s="54"/>
      <c r="T75" s="54"/>
      <c r="U75" s="54"/>
    </row>
    <row r="76" spans="1:21" s="22" customFormat="1" ht="48" x14ac:dyDescent="0.2">
      <c r="A76" s="50">
        <v>47</v>
      </c>
      <c r="B76" s="51" t="s">
        <v>125</v>
      </c>
      <c r="C76" s="52" t="s">
        <v>245</v>
      </c>
      <c r="D76" s="53">
        <v>331.98</v>
      </c>
      <c r="E76" s="54" t="s">
        <v>126</v>
      </c>
      <c r="F76" s="53" t="s">
        <v>127</v>
      </c>
      <c r="G76" s="53">
        <v>37</v>
      </c>
      <c r="H76" s="53" t="s">
        <v>246</v>
      </c>
      <c r="I76" s="53">
        <v>1</v>
      </c>
      <c r="J76" s="53">
        <v>203</v>
      </c>
      <c r="K76" s="54" t="s">
        <v>247</v>
      </c>
      <c r="L76" s="54"/>
      <c r="M76" s="54"/>
      <c r="N76" s="54"/>
      <c r="O76" s="54"/>
      <c r="P76" s="54"/>
      <c r="Q76" s="54"/>
      <c r="R76" s="54"/>
      <c r="S76" s="54"/>
      <c r="T76" s="54"/>
      <c r="U76" s="54">
        <v>5</v>
      </c>
    </row>
    <row r="77" spans="1:21" s="22" customFormat="1" ht="48" x14ac:dyDescent="0.2">
      <c r="A77" s="50">
        <v>48</v>
      </c>
      <c r="B77" s="51" t="s">
        <v>130</v>
      </c>
      <c r="C77" s="52" t="s">
        <v>245</v>
      </c>
      <c r="D77" s="53">
        <v>439.21</v>
      </c>
      <c r="E77" s="54" t="s">
        <v>131</v>
      </c>
      <c r="F77" s="53" t="s">
        <v>132</v>
      </c>
      <c r="G77" s="53">
        <v>48</v>
      </c>
      <c r="H77" s="53" t="s">
        <v>248</v>
      </c>
      <c r="I77" s="53">
        <v>1</v>
      </c>
      <c r="J77" s="53">
        <v>208</v>
      </c>
      <c r="K77" s="54" t="s">
        <v>249</v>
      </c>
      <c r="L77" s="54"/>
      <c r="M77" s="54"/>
      <c r="N77" s="54"/>
      <c r="O77" s="54"/>
      <c r="P77" s="54"/>
      <c r="Q77" s="54"/>
      <c r="R77" s="54"/>
      <c r="S77" s="54"/>
      <c r="T77" s="54"/>
      <c r="U77" s="54">
        <v>3</v>
      </c>
    </row>
    <row r="78" spans="1:21" s="22" customFormat="1" ht="72" x14ac:dyDescent="0.2">
      <c r="A78" s="50">
        <v>49</v>
      </c>
      <c r="B78" s="51" t="s">
        <v>250</v>
      </c>
      <c r="C78" s="52" t="s">
        <v>251</v>
      </c>
      <c r="D78" s="53">
        <v>2674.67</v>
      </c>
      <c r="E78" s="54" t="s">
        <v>252</v>
      </c>
      <c r="F78" s="53" t="s">
        <v>253</v>
      </c>
      <c r="G78" s="53">
        <v>7</v>
      </c>
      <c r="H78" s="53" t="s">
        <v>156</v>
      </c>
      <c r="I78" s="53" t="s">
        <v>254</v>
      </c>
      <c r="J78" s="53">
        <v>41</v>
      </c>
      <c r="K78" s="54" t="s">
        <v>200</v>
      </c>
      <c r="L78" s="54"/>
      <c r="M78" s="54"/>
      <c r="N78" s="54"/>
      <c r="O78" s="54"/>
      <c r="P78" s="54"/>
      <c r="Q78" s="54"/>
      <c r="R78" s="54"/>
      <c r="S78" s="54"/>
      <c r="T78" s="54"/>
      <c r="U78" s="54" t="s">
        <v>255</v>
      </c>
    </row>
    <row r="79" spans="1:21" s="22" customFormat="1" ht="60" x14ac:dyDescent="0.2">
      <c r="A79" s="55">
        <v>50</v>
      </c>
      <c r="B79" s="56" t="s">
        <v>256</v>
      </c>
      <c r="C79" s="57">
        <v>0.26</v>
      </c>
      <c r="D79" s="58">
        <v>105</v>
      </c>
      <c r="E79" s="59" t="s">
        <v>257</v>
      </c>
      <c r="F79" s="58"/>
      <c r="G79" s="58">
        <v>27</v>
      </c>
      <c r="H79" s="58" t="s">
        <v>258</v>
      </c>
      <c r="I79" s="58"/>
      <c r="J79" s="58">
        <v>96</v>
      </c>
      <c r="K79" s="59" t="s">
        <v>259</v>
      </c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spans="1:21" s="22" customFormat="1" ht="21" customHeight="1" x14ac:dyDescent="0.2">
      <c r="A80" s="48" t="s">
        <v>260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</row>
    <row r="81" spans="1:21" s="22" customFormat="1" ht="72" x14ac:dyDescent="0.2">
      <c r="A81" s="50">
        <v>51</v>
      </c>
      <c r="B81" s="51" t="s">
        <v>261</v>
      </c>
      <c r="C81" s="52">
        <v>4</v>
      </c>
      <c r="D81" s="53">
        <v>39.340000000000003</v>
      </c>
      <c r="E81" s="54" t="s">
        <v>262</v>
      </c>
      <c r="F81" s="53">
        <v>17.079999999999998</v>
      </c>
      <c r="G81" s="53">
        <v>157</v>
      </c>
      <c r="H81" s="53" t="s">
        <v>263</v>
      </c>
      <c r="I81" s="53">
        <v>68</v>
      </c>
      <c r="J81" s="53">
        <v>1065</v>
      </c>
      <c r="K81" s="54" t="s">
        <v>264</v>
      </c>
      <c r="L81" s="54"/>
      <c r="M81" s="54"/>
      <c r="N81" s="54"/>
      <c r="O81" s="54"/>
      <c r="P81" s="54"/>
      <c r="Q81" s="54"/>
      <c r="R81" s="54"/>
      <c r="S81" s="54"/>
      <c r="T81" s="54"/>
      <c r="U81" s="54">
        <v>192</v>
      </c>
    </row>
    <row r="82" spans="1:21" s="22" customFormat="1" ht="72" x14ac:dyDescent="0.2">
      <c r="A82" s="50">
        <v>52</v>
      </c>
      <c r="B82" s="51" t="s">
        <v>265</v>
      </c>
      <c r="C82" s="52">
        <v>5</v>
      </c>
      <c r="D82" s="53">
        <v>39.340000000000003</v>
      </c>
      <c r="E82" s="54" t="s">
        <v>262</v>
      </c>
      <c r="F82" s="53">
        <v>17.079999999999998</v>
      </c>
      <c r="G82" s="53">
        <v>197</v>
      </c>
      <c r="H82" s="53" t="s">
        <v>266</v>
      </c>
      <c r="I82" s="53">
        <v>85</v>
      </c>
      <c r="J82" s="53">
        <v>1331</v>
      </c>
      <c r="K82" s="54" t="s">
        <v>267</v>
      </c>
      <c r="L82" s="54"/>
      <c r="M82" s="54"/>
      <c r="N82" s="54"/>
      <c r="O82" s="54"/>
      <c r="P82" s="54"/>
      <c r="Q82" s="54"/>
      <c r="R82" s="54"/>
      <c r="S82" s="54"/>
      <c r="T82" s="54"/>
      <c r="U82" s="54">
        <v>240</v>
      </c>
    </row>
    <row r="83" spans="1:21" s="22" customFormat="1" ht="48" x14ac:dyDescent="0.2">
      <c r="A83" s="50">
        <v>53</v>
      </c>
      <c r="B83" s="51" t="s">
        <v>268</v>
      </c>
      <c r="C83" s="52" t="s">
        <v>269</v>
      </c>
      <c r="D83" s="53">
        <v>25.08</v>
      </c>
      <c r="E83" s="54">
        <v>25.08</v>
      </c>
      <c r="F83" s="53"/>
      <c r="G83" s="53">
        <v>3</v>
      </c>
      <c r="H83" s="53">
        <v>3</v>
      </c>
      <c r="I83" s="53"/>
      <c r="J83" s="53">
        <v>33</v>
      </c>
      <c r="K83" s="54">
        <v>33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</row>
    <row r="84" spans="1:21" s="22" customFormat="1" ht="60" x14ac:dyDescent="0.2">
      <c r="A84" s="50">
        <v>54</v>
      </c>
      <c r="B84" s="51" t="s">
        <v>270</v>
      </c>
      <c r="C84" s="52">
        <v>1</v>
      </c>
      <c r="D84" s="53">
        <v>188.48</v>
      </c>
      <c r="E84" s="54" t="s">
        <v>271</v>
      </c>
      <c r="F84" s="53">
        <v>85.41</v>
      </c>
      <c r="G84" s="53">
        <v>188</v>
      </c>
      <c r="H84" s="53" t="s">
        <v>272</v>
      </c>
      <c r="I84" s="53">
        <v>85</v>
      </c>
      <c r="J84" s="53">
        <v>1287</v>
      </c>
      <c r="K84" s="54" t="s">
        <v>273</v>
      </c>
      <c r="L84" s="54"/>
      <c r="M84" s="54"/>
      <c r="N84" s="54"/>
      <c r="O84" s="54"/>
      <c r="P84" s="54"/>
      <c r="Q84" s="54"/>
      <c r="R84" s="54"/>
      <c r="S84" s="54"/>
      <c r="T84" s="54"/>
      <c r="U84" s="54">
        <v>304</v>
      </c>
    </row>
    <row r="85" spans="1:21" s="22" customFormat="1" ht="60" x14ac:dyDescent="0.2">
      <c r="A85" s="50">
        <v>55</v>
      </c>
      <c r="B85" s="51" t="s">
        <v>274</v>
      </c>
      <c r="C85" s="52" t="s">
        <v>275</v>
      </c>
      <c r="D85" s="53">
        <v>17.54</v>
      </c>
      <c r="E85" s="54">
        <v>4.99</v>
      </c>
      <c r="F85" s="53" t="s">
        <v>276</v>
      </c>
      <c r="G85" s="53">
        <v>6</v>
      </c>
      <c r="H85" s="53">
        <v>2</v>
      </c>
      <c r="I85" s="53" t="s">
        <v>277</v>
      </c>
      <c r="J85" s="53">
        <v>52</v>
      </c>
      <c r="K85" s="54">
        <v>23</v>
      </c>
      <c r="L85" s="54"/>
      <c r="M85" s="54"/>
      <c r="N85" s="54"/>
      <c r="O85" s="54"/>
      <c r="P85" s="54"/>
      <c r="Q85" s="54"/>
      <c r="R85" s="54"/>
      <c r="S85" s="54"/>
      <c r="T85" s="54"/>
      <c r="U85" s="54" t="s">
        <v>278</v>
      </c>
    </row>
    <row r="86" spans="1:21" s="22" customFormat="1" ht="72" x14ac:dyDescent="0.2">
      <c r="A86" s="50">
        <v>56</v>
      </c>
      <c r="B86" s="51" t="s">
        <v>279</v>
      </c>
      <c r="C86" s="52" t="s">
        <v>275</v>
      </c>
      <c r="D86" s="53">
        <v>7.79</v>
      </c>
      <c r="E86" s="54">
        <v>1.46</v>
      </c>
      <c r="F86" s="53" t="s">
        <v>280</v>
      </c>
      <c r="G86" s="53">
        <v>3</v>
      </c>
      <c r="H86" s="53">
        <v>1</v>
      </c>
      <c r="I86" s="53">
        <v>2</v>
      </c>
      <c r="J86" s="53">
        <v>21</v>
      </c>
      <c r="K86" s="54">
        <v>7</v>
      </c>
      <c r="L86" s="54"/>
      <c r="M86" s="54"/>
      <c r="N86" s="54"/>
      <c r="O86" s="54"/>
      <c r="P86" s="54"/>
      <c r="Q86" s="54"/>
      <c r="R86" s="54"/>
      <c r="S86" s="54"/>
      <c r="T86" s="54"/>
      <c r="U86" s="54" t="s">
        <v>281</v>
      </c>
    </row>
    <row r="87" spans="1:21" s="22" customFormat="1" ht="72" x14ac:dyDescent="0.2">
      <c r="A87" s="55">
        <v>57</v>
      </c>
      <c r="B87" s="56" t="s">
        <v>282</v>
      </c>
      <c r="C87" s="57">
        <v>1</v>
      </c>
      <c r="D87" s="58">
        <v>968.45</v>
      </c>
      <c r="E87" s="59">
        <v>170.24</v>
      </c>
      <c r="F87" s="58" t="s">
        <v>283</v>
      </c>
      <c r="G87" s="58">
        <v>968</v>
      </c>
      <c r="H87" s="58">
        <v>170</v>
      </c>
      <c r="I87" s="58" t="s">
        <v>284</v>
      </c>
      <c r="J87" s="58">
        <v>7613</v>
      </c>
      <c r="K87" s="59">
        <v>2223</v>
      </c>
      <c r="L87" s="59"/>
      <c r="M87" s="59"/>
      <c r="N87" s="59"/>
      <c r="O87" s="59"/>
      <c r="P87" s="59"/>
      <c r="Q87" s="59"/>
      <c r="R87" s="59"/>
      <c r="S87" s="59"/>
      <c r="T87" s="59"/>
      <c r="U87" s="59" t="s">
        <v>285</v>
      </c>
    </row>
    <row r="88" spans="1:21" s="22" customFormat="1" ht="36" x14ac:dyDescent="0.2">
      <c r="A88" s="62" t="s">
        <v>286</v>
      </c>
      <c r="B88" s="63"/>
      <c r="C88" s="63"/>
      <c r="D88" s="63"/>
      <c r="E88" s="63"/>
      <c r="F88" s="63"/>
      <c r="G88" s="64">
        <v>24885</v>
      </c>
      <c r="H88" s="64" t="s">
        <v>287</v>
      </c>
      <c r="I88" s="64" t="s">
        <v>288</v>
      </c>
      <c r="J88" s="64">
        <v>137356</v>
      </c>
      <c r="K88" s="64" t="s">
        <v>289</v>
      </c>
      <c r="L88" s="64"/>
      <c r="M88" s="64"/>
      <c r="N88" s="64"/>
      <c r="O88" s="64"/>
      <c r="P88" s="64"/>
      <c r="Q88" s="64"/>
      <c r="R88" s="64"/>
      <c r="S88" s="64"/>
      <c r="T88" s="64"/>
      <c r="U88" s="64" t="s">
        <v>290</v>
      </c>
    </row>
    <row r="89" spans="1:21" s="22" customFormat="1" x14ac:dyDescent="0.2">
      <c r="A89" s="62" t="s">
        <v>291</v>
      </c>
      <c r="B89" s="63"/>
      <c r="C89" s="63"/>
      <c r="D89" s="63"/>
      <c r="E89" s="63"/>
      <c r="F89" s="63"/>
      <c r="G89" s="64"/>
      <c r="H89" s="64"/>
      <c r="I89" s="64"/>
      <c r="J89" s="64">
        <v>137972</v>
      </c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</row>
    <row r="90" spans="1:21" s="22" customFormat="1" x14ac:dyDescent="0.2">
      <c r="A90" s="62" t="s">
        <v>292</v>
      </c>
      <c r="B90" s="63"/>
      <c r="C90" s="63"/>
      <c r="D90" s="63"/>
      <c r="E90" s="63"/>
      <c r="F90" s="63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</row>
    <row r="91" spans="1:21" s="22" customFormat="1" ht="36" x14ac:dyDescent="0.2">
      <c r="A91" s="62" t="s">
        <v>293</v>
      </c>
      <c r="B91" s="63"/>
      <c r="C91" s="63"/>
      <c r="D91" s="63"/>
      <c r="E91" s="63"/>
      <c r="F91" s="63"/>
      <c r="G91" s="64"/>
      <c r="H91" s="64"/>
      <c r="I91" s="64"/>
      <c r="J91" s="64">
        <v>616</v>
      </c>
      <c r="K91" s="64" t="s">
        <v>294</v>
      </c>
      <c r="L91" s="64"/>
      <c r="M91" s="64"/>
      <c r="N91" s="64"/>
      <c r="O91" s="64"/>
      <c r="P91" s="64"/>
      <c r="Q91" s="64"/>
      <c r="R91" s="64"/>
      <c r="S91" s="64"/>
      <c r="T91" s="64"/>
      <c r="U91" s="64"/>
    </row>
    <row r="92" spans="1:21" s="22" customFormat="1" x14ac:dyDescent="0.2">
      <c r="A92" s="62" t="s">
        <v>295</v>
      </c>
      <c r="B92" s="63"/>
      <c r="C92" s="63"/>
      <c r="D92" s="63"/>
      <c r="E92" s="63"/>
      <c r="F92" s="63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</row>
    <row r="93" spans="1:21" s="22" customFormat="1" x14ac:dyDescent="0.2">
      <c r="A93" s="62" t="s">
        <v>296</v>
      </c>
      <c r="B93" s="63"/>
      <c r="C93" s="63"/>
      <c r="D93" s="63"/>
      <c r="E93" s="63"/>
      <c r="F93" s="63"/>
      <c r="G93" s="64">
        <v>2742</v>
      </c>
      <c r="H93" s="64"/>
      <c r="I93" s="64"/>
      <c r="J93" s="64">
        <v>35802</v>
      </c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</row>
    <row r="94" spans="1:21" s="22" customFormat="1" x14ac:dyDescent="0.2">
      <c r="A94" s="62" t="s">
        <v>297</v>
      </c>
      <c r="B94" s="63"/>
      <c r="C94" s="63"/>
      <c r="D94" s="63"/>
      <c r="E94" s="63"/>
      <c r="F94" s="63"/>
      <c r="G94" s="64">
        <v>17968</v>
      </c>
      <c r="H94" s="64"/>
      <c r="I94" s="64"/>
      <c r="J94" s="64">
        <v>81892</v>
      </c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</row>
    <row r="95" spans="1:21" s="22" customFormat="1" x14ac:dyDescent="0.2">
      <c r="A95" s="62" t="s">
        <v>298</v>
      </c>
      <c r="B95" s="63"/>
      <c r="C95" s="63"/>
      <c r="D95" s="63"/>
      <c r="E95" s="63"/>
      <c r="F95" s="63"/>
      <c r="G95" s="64">
        <v>4555</v>
      </c>
      <c r="H95" s="64"/>
      <c r="I95" s="64"/>
      <c r="J95" s="64">
        <v>25237</v>
      </c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</row>
    <row r="96" spans="1:21" s="22" customFormat="1" x14ac:dyDescent="0.2">
      <c r="A96" s="65" t="s">
        <v>299</v>
      </c>
      <c r="B96" s="66"/>
      <c r="C96" s="66"/>
      <c r="D96" s="66"/>
      <c r="E96" s="66"/>
      <c r="F96" s="66"/>
      <c r="G96" s="67">
        <v>2897</v>
      </c>
      <c r="H96" s="67"/>
      <c r="I96" s="67"/>
      <c r="J96" s="67">
        <v>37838</v>
      </c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</row>
    <row r="97" spans="1:21" s="22" customFormat="1" x14ac:dyDescent="0.2">
      <c r="A97" s="65" t="s">
        <v>300</v>
      </c>
      <c r="B97" s="66"/>
      <c r="C97" s="66"/>
      <c r="D97" s="66"/>
      <c r="E97" s="66"/>
      <c r="F97" s="66"/>
      <c r="G97" s="67">
        <v>1954</v>
      </c>
      <c r="H97" s="67"/>
      <c r="I97" s="67"/>
      <c r="J97" s="67">
        <v>25498</v>
      </c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</row>
    <row r="98" spans="1:21" s="22" customFormat="1" x14ac:dyDescent="0.2">
      <c r="A98" s="65" t="s">
        <v>301</v>
      </c>
      <c r="B98" s="66"/>
      <c r="C98" s="66"/>
      <c r="D98" s="66"/>
      <c r="E98" s="66"/>
      <c r="F98" s="66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</row>
    <row r="99" spans="1:21" s="22" customFormat="1" x14ac:dyDescent="0.2">
      <c r="A99" s="62" t="s">
        <v>302</v>
      </c>
      <c r="B99" s="63"/>
      <c r="C99" s="63"/>
      <c r="D99" s="63"/>
      <c r="E99" s="63"/>
      <c r="F99" s="63"/>
      <c r="G99" s="64">
        <v>29177</v>
      </c>
      <c r="H99" s="64"/>
      <c r="I99" s="64"/>
      <c r="J99" s="64">
        <v>196223</v>
      </c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</row>
    <row r="100" spans="1:21" s="22" customFormat="1" x14ac:dyDescent="0.2">
      <c r="A100" s="62" t="s">
        <v>303</v>
      </c>
      <c r="B100" s="63"/>
      <c r="C100" s="63"/>
      <c r="D100" s="63"/>
      <c r="E100" s="63"/>
      <c r="F100" s="63"/>
      <c r="G100" s="64">
        <v>559</v>
      </c>
      <c r="H100" s="64"/>
      <c r="I100" s="64"/>
      <c r="J100" s="64">
        <v>5085</v>
      </c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</row>
    <row r="101" spans="1:21" s="22" customFormat="1" x14ac:dyDescent="0.2">
      <c r="A101" s="62" t="s">
        <v>304</v>
      </c>
      <c r="B101" s="63"/>
      <c r="C101" s="63"/>
      <c r="D101" s="63"/>
      <c r="E101" s="63"/>
      <c r="F101" s="63"/>
      <c r="G101" s="64">
        <v>29736</v>
      </c>
      <c r="H101" s="64"/>
      <c r="I101" s="64"/>
      <c r="J101" s="64">
        <v>201308</v>
      </c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</row>
    <row r="102" spans="1:21" s="22" customFormat="1" x14ac:dyDescent="0.2">
      <c r="A102" s="65" t="s">
        <v>305</v>
      </c>
      <c r="B102" s="66"/>
      <c r="C102" s="66"/>
      <c r="D102" s="66"/>
      <c r="E102" s="66"/>
      <c r="F102" s="66"/>
      <c r="G102" s="67">
        <v>29736</v>
      </c>
      <c r="H102" s="67"/>
      <c r="I102" s="67"/>
      <c r="J102" s="67">
        <v>201308</v>
      </c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</row>
    <row r="103" spans="1:21" s="22" customFormat="1" ht="12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</row>
    <row r="104" spans="1:21" s="22" customFormat="1" x14ac:dyDescent="0.2">
      <c r="A104" s="23"/>
      <c r="B104" s="27"/>
      <c r="C104" s="28"/>
      <c r="D104" s="29"/>
      <c r="E104" s="29"/>
      <c r="F104" s="28"/>
      <c r="G104" s="30"/>
      <c r="H104" s="2"/>
      <c r="I104" s="2"/>
      <c r="J104" s="30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s="22" customFormat="1" x14ac:dyDescent="0.2">
      <c r="A105" s="23"/>
      <c r="B105" s="27"/>
      <c r="C105" s="28"/>
      <c r="D105" s="29"/>
      <c r="E105" s="29"/>
      <c r="F105" s="28"/>
      <c r="G105" s="18"/>
      <c r="H105" s="4"/>
      <c r="I105" s="4"/>
      <c r="J105" s="1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</row>
    <row r="106" spans="1:21" s="22" customFormat="1" ht="12" x14ac:dyDescent="0.2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s="4" customFormat="1" ht="12" x14ac:dyDescent="0.2">
      <c r="A107" s="31" t="s">
        <v>25</v>
      </c>
    </row>
    <row r="108" spans="1:21" s="4" customFormat="1" ht="12" x14ac:dyDescent="0.2">
      <c r="A108" s="24"/>
    </row>
    <row r="109" spans="1:21" s="4" customFormat="1" ht="12" x14ac:dyDescent="0.2">
      <c r="A109" s="31" t="s">
        <v>26</v>
      </c>
    </row>
    <row r="110" spans="1:21" s="4" customFormat="1" ht="12" x14ac:dyDescent="0.2">
      <c r="A110" s="1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 s="24" customForma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</sheetData>
  <mergeCells count="47">
    <mergeCell ref="A101:F101"/>
    <mergeCell ref="A102:F102"/>
    <mergeCell ref="A96:F96"/>
    <mergeCell ref="A97:F97"/>
    <mergeCell ref="A98:F98"/>
    <mergeCell ref="A99:F99"/>
    <mergeCell ref="A100:F100"/>
    <mergeCell ref="A91:F91"/>
    <mergeCell ref="A92:F92"/>
    <mergeCell ref="A93:F93"/>
    <mergeCell ref="A94:F94"/>
    <mergeCell ref="A95:F95"/>
    <mergeCell ref="A70:U70"/>
    <mergeCell ref="A80:U80"/>
    <mergeCell ref="A88:F88"/>
    <mergeCell ref="A89:F89"/>
    <mergeCell ref="A90:F90"/>
    <mergeCell ref="A24:U24"/>
    <mergeCell ref="A39:U39"/>
    <mergeCell ref="A55:U55"/>
    <mergeCell ref="A61:U61"/>
    <mergeCell ref="A67:U67"/>
    <mergeCell ref="A5:U5"/>
    <mergeCell ref="A6:U6"/>
    <mergeCell ref="A7:U7"/>
    <mergeCell ref="A8:U8"/>
    <mergeCell ref="J10:U10"/>
    <mergeCell ref="A20:A22"/>
    <mergeCell ref="B20:B22"/>
    <mergeCell ref="C20:C22"/>
    <mergeCell ref="D20:F20"/>
    <mergeCell ref="D21:D22"/>
    <mergeCell ref="G15:H15"/>
    <mergeCell ref="J15:K15"/>
    <mergeCell ref="J21:J22"/>
    <mergeCell ref="G20:I20"/>
    <mergeCell ref="G10:I10"/>
    <mergeCell ref="G14:H14"/>
    <mergeCell ref="J11:K11"/>
    <mergeCell ref="J14:K14"/>
    <mergeCell ref="G12:H12"/>
    <mergeCell ref="G13:H13"/>
    <mergeCell ref="J20:U20"/>
    <mergeCell ref="G21:G22"/>
    <mergeCell ref="J12:K12"/>
    <mergeCell ref="J13:K13"/>
    <mergeCell ref="G11:H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Уварова Дарья Ильинична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2019-06-25T05:55:36Z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